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05" yWindow="-15" windowWidth="11940" windowHeight="9465" tabRatio="926" activeTab="3"/>
  </bookViews>
  <sheets>
    <sheet name="Heal 1-2" sheetId="21" r:id="rId1"/>
    <sheet name="Heal 3" sheetId="7" r:id="rId2"/>
    <sheet name="Heal 4" sheetId="8" r:id="rId3"/>
    <sheet name="Heal 5" sheetId="11" r:id="rId4"/>
    <sheet name="Heal 6" sheetId="22" r:id="rId5"/>
    <sheet name="Heal 7" sheetId="23" r:id="rId6"/>
  </sheets>
  <definedNames>
    <definedName name="OLE_LINK40" localSheetId="3">'Heal 5'!$A$22</definedName>
    <definedName name="OLE_LINK40" localSheetId="4">'Heal 6'!$A$22</definedName>
    <definedName name="OLE_LINK40" localSheetId="5">'Heal 7'!#REF!</definedName>
    <definedName name="OLE_LINK9" localSheetId="2">'Heal 4'!$A$11</definedName>
    <definedName name="_xlnm.Print_Area" localSheetId="4">'Heal 6'!$A$1:$M$54</definedName>
    <definedName name="_xlnm.Print_Area" localSheetId="5">'Heal 7'!$A$1:$M$20</definedName>
  </definedNames>
  <calcPr calcId="125725"/>
</workbook>
</file>

<file path=xl/calcChain.xml><?xml version="1.0" encoding="utf-8"?>
<calcChain xmlns="http://schemas.openxmlformats.org/spreadsheetml/2006/main">
  <c r="C18" i="7"/>
  <c r="C14" s="1"/>
  <c r="C5"/>
</calcChain>
</file>

<file path=xl/sharedStrings.xml><?xml version="1.0" encoding="utf-8"?>
<sst xmlns="http://schemas.openxmlformats.org/spreadsheetml/2006/main" count="750" uniqueCount="185">
  <si>
    <t>* البيانات باستثناء ذلك الجزء من محافظة القدس الذي ضمته إسرائيل عنوة بعيد احتلالها للضفة الغربية عام 1967.</t>
  </si>
  <si>
    <t>* The data excludes those parts of Jerusalem which were annexed by Israel in 1967.</t>
  </si>
  <si>
    <t>المؤشر</t>
  </si>
  <si>
    <t xml:space="preserve">Indicator </t>
  </si>
  <si>
    <t>مصادر التمويل</t>
  </si>
  <si>
    <t>Source of Funding</t>
  </si>
  <si>
    <t>الحكومة العامة</t>
  </si>
  <si>
    <t>شركات التأمين الخاصة</t>
  </si>
  <si>
    <t>الأسر المعيشية</t>
  </si>
  <si>
    <t>المؤسسات الغير هادفة للربح وتخدم الأسر المعيشية</t>
  </si>
  <si>
    <t>باقي العالم</t>
  </si>
  <si>
    <t>الإنفاق الكلي (ألف دولار أمريكي)</t>
  </si>
  <si>
    <t xml:space="preserve">General Government </t>
  </si>
  <si>
    <t>Private Insurance Enterprises</t>
  </si>
  <si>
    <t>Private Household out-of-pocket Expenditure</t>
  </si>
  <si>
    <t>Non-profit Institutions Serving Households</t>
  </si>
  <si>
    <t>Rest of the world</t>
  </si>
  <si>
    <t>Total percentages</t>
  </si>
  <si>
    <t>مزودي الخدمات الصحية</t>
  </si>
  <si>
    <t>Provider of Health Care</t>
  </si>
  <si>
    <t>المستشفيات</t>
  </si>
  <si>
    <t>المستشفيات العامة</t>
  </si>
  <si>
    <t>مستشفيات الصحة النفسية والعلاج من الإدمان</t>
  </si>
  <si>
    <t>المستشفيات المتخصصة</t>
  </si>
  <si>
    <t>Hospitals</t>
  </si>
  <si>
    <t>General hospitals</t>
  </si>
  <si>
    <t>Mental Health and substance abuse hospitals</t>
  </si>
  <si>
    <t>Specialty hospitals</t>
  </si>
  <si>
    <t>التمريض ومرافق الرعاية مع مبيت</t>
  </si>
  <si>
    <t xml:space="preserve">مراكز وعيادات الرعاية الأولية </t>
  </si>
  <si>
    <t>عيادات الأطباء</t>
  </si>
  <si>
    <t>عيادات طب الأسنان</t>
  </si>
  <si>
    <t>عيادات أخرى</t>
  </si>
  <si>
    <t>العيادات الخارجية</t>
  </si>
  <si>
    <t xml:space="preserve">     عيادات خارجية حكومية</t>
  </si>
  <si>
    <t xml:space="preserve">     عيادات خارجية تابعة للانروا</t>
  </si>
  <si>
    <t xml:space="preserve">     عيادات خارجية خاصة</t>
  </si>
  <si>
    <t>Nursing and residential care facilities</t>
  </si>
  <si>
    <t>Providers of ambulatory health care</t>
  </si>
  <si>
    <t>Offices for physicians</t>
  </si>
  <si>
    <t>Offices for Dentists</t>
  </si>
  <si>
    <t>Offices for other health practitioners</t>
  </si>
  <si>
    <t>Out-patient care centers</t>
  </si>
  <si>
    <t>مختبرات طبية</t>
  </si>
  <si>
    <t>Medical and Diagnostics Laboratories</t>
  </si>
  <si>
    <t xml:space="preserve">     عيادات خارجية تابعة لمؤسسات غير هادفة للربح </t>
  </si>
  <si>
    <t>بيع بالتجزئة وغيرها من مزودي السلع الطبية</t>
  </si>
  <si>
    <t>إدارة برامج الصحة العامة</t>
  </si>
  <si>
    <t>Provision and administration of public health programs</t>
  </si>
  <si>
    <t>وظائف الرعاية الصحية</t>
  </si>
  <si>
    <t xml:space="preserve">Functions of health care  </t>
  </si>
  <si>
    <t>خدمات الرعاية العلاجية</t>
  </si>
  <si>
    <t>الخدمات العلاجية المقدمة لمرضى العيادات الخارجية</t>
  </si>
  <si>
    <t>خدمات الرعاية التأهيلية</t>
  </si>
  <si>
    <t>خدمات التمريض طويلة المدى ومرافق المبيت للمرضى المدخلين</t>
  </si>
  <si>
    <t>خدمات الرعاية الصحية المساندة</t>
  </si>
  <si>
    <t>الأدوية المقدمة لمرضى العيادات الخارجية</t>
  </si>
  <si>
    <t>الخدمات الوقائية والصحة العامة</t>
  </si>
  <si>
    <t>الإدارة الصحية والتأمين الصحي</t>
  </si>
  <si>
    <t>Services of curative care</t>
  </si>
  <si>
    <t>In-patient curative care</t>
  </si>
  <si>
    <t>Out-patient curative care</t>
  </si>
  <si>
    <t>Services of rehabilitative care</t>
  </si>
  <si>
    <t>In-Patient long-term nursing care</t>
  </si>
  <si>
    <t>Ancillary services to health care</t>
  </si>
  <si>
    <t>Medical goods dispensed to out-patient</t>
  </si>
  <si>
    <t>Prevention and Public health services</t>
  </si>
  <si>
    <t>Health Administration and health Insurance</t>
  </si>
  <si>
    <t>General Hospitals</t>
  </si>
  <si>
    <t>Mental Health and Substance Abuse Hospitals</t>
  </si>
  <si>
    <t>Specialty Hospitals</t>
  </si>
  <si>
    <t>Nursing and Residential Care Facilities</t>
  </si>
  <si>
    <t>Offices for Physicians</t>
  </si>
  <si>
    <t>Offices for Other Health Practitioners</t>
  </si>
  <si>
    <t>عيادات خارجية حكومية</t>
  </si>
  <si>
    <t>Public Clinics Out-Patient Care Centers</t>
  </si>
  <si>
    <t>عيادات خارجية تابعة للانروا</t>
  </si>
  <si>
    <t>UNRWA Clinics Out-Patient Care Centers</t>
  </si>
  <si>
    <t xml:space="preserve">عيادات خارجية تابعة لمؤسسات غير هادفة للربح </t>
  </si>
  <si>
    <t>NPISH Clinics Out-Patient Care Centers</t>
  </si>
  <si>
    <t>عيادات خارجية خاصة</t>
  </si>
  <si>
    <t>Other Providers of Ambulatory Health Care</t>
  </si>
  <si>
    <t>Retail Sales and Other Providers of Medical Goods</t>
  </si>
  <si>
    <t>Provision and Administration of Public Health Programs</t>
  </si>
  <si>
    <t>Rest of the World</t>
  </si>
  <si>
    <t>Non-Profit Institutions Serving Households</t>
  </si>
  <si>
    <t>Private Households Out-of-Pocket Expenditure</t>
  </si>
  <si>
    <t>-</t>
  </si>
  <si>
    <t>الإدارة العامة للصحة والتأمين</t>
  </si>
  <si>
    <t>General health administration and insurance</t>
  </si>
  <si>
    <t>مجموع الإنفاق على الصحة (مليون دولار أمريكي)</t>
  </si>
  <si>
    <t>الناتج المحلي الإجمالي بالأسعار الجارية (مليون دولار أمريكي)</t>
  </si>
  <si>
    <t xml:space="preserve">مراكز وعيادات الرعاية الأولية الأخرى </t>
  </si>
  <si>
    <t xml:space="preserve">باقي العالم  </t>
  </si>
  <si>
    <t>NPISH</t>
  </si>
  <si>
    <t xml:space="preserve">الأسر المعيشية </t>
  </si>
  <si>
    <t>Private Household out-of-Pocket Expenditure</t>
  </si>
  <si>
    <t xml:space="preserve">شركات التأمين الخاصة </t>
  </si>
  <si>
    <t xml:space="preserve">   السنة  </t>
  </si>
  <si>
    <t>Year</t>
  </si>
  <si>
    <r>
      <t>الحكومة العامة</t>
    </r>
    <r>
      <rPr>
        <b/>
        <sz val="9"/>
        <color theme="1"/>
        <rFont val="Arial"/>
        <family val="2"/>
      </rPr>
      <t xml:space="preserve"> 
</t>
    </r>
  </si>
  <si>
    <t>القيمة بالألف دولار أمريكي</t>
  </si>
  <si>
    <t xml:space="preserve">الإدارة الصحية  والتأمين الصحي </t>
  </si>
  <si>
    <r>
      <t>الخدمات الوقائية والصحة العامة</t>
    </r>
    <r>
      <rPr>
        <b/>
        <sz val="9"/>
        <color theme="1"/>
        <rFont val="Arial"/>
        <family val="2"/>
      </rPr>
      <t xml:space="preserve"> </t>
    </r>
  </si>
  <si>
    <t xml:space="preserve">الأدوية المقدمة لمرضى العيادات الخارجية </t>
  </si>
  <si>
    <t xml:space="preserve">خدمات الرعاية الصحية المساندة </t>
  </si>
  <si>
    <r>
      <t xml:space="preserve">خدمات التمريض طويلة المدى للمرضى المدخلين
</t>
    </r>
    <r>
      <rPr>
        <b/>
        <sz val="9"/>
        <color theme="1"/>
        <rFont val="Simplified Arabic"/>
        <family val="1"/>
      </rPr>
      <t xml:space="preserve">
</t>
    </r>
  </si>
  <si>
    <t xml:space="preserve">خدمات الرعاية التأهيلية </t>
  </si>
  <si>
    <t>Services of rehabilit-ative care</t>
  </si>
  <si>
    <r>
      <t xml:space="preserve">خدمات الرعاية العلاجية غير المصنفة
</t>
    </r>
    <r>
      <rPr>
        <b/>
        <sz val="9"/>
        <color theme="1"/>
        <rFont val="Arial"/>
        <family val="2"/>
      </rPr>
      <t xml:space="preserve">
</t>
    </r>
  </si>
  <si>
    <t>Non class Services of curative care</t>
  </si>
  <si>
    <r>
      <t xml:space="preserve">الخدمات العلاجية المقدمة لمرضى العيادات الخارجية </t>
    </r>
    <r>
      <rPr>
        <b/>
        <sz val="9"/>
        <color theme="1"/>
        <rFont val="Simplified Arabic"/>
        <family val="1"/>
      </rPr>
      <t xml:space="preserve">
</t>
    </r>
  </si>
  <si>
    <r>
      <t>الخدمات العلاجية المقدمة للمرضى المدخلين</t>
    </r>
    <r>
      <rPr>
        <b/>
        <sz val="9"/>
        <color theme="1"/>
        <rFont val="Arial"/>
        <family val="2"/>
      </rPr>
      <t xml:space="preserve"> 
</t>
    </r>
  </si>
  <si>
    <t>Health administration and health insurance</t>
  </si>
  <si>
    <t xml:space="preserve">     - مستشفيات عامة تابعة للقطاع غير هادف للربح</t>
  </si>
  <si>
    <t xml:space="preserve">     - مستشفيات عامة غير محددة القطاع</t>
  </si>
  <si>
    <t>- Private NPISH General Hospital</t>
  </si>
  <si>
    <t xml:space="preserve">- Private General Hospital </t>
  </si>
  <si>
    <t>- Non Classification Public General Hospital</t>
  </si>
  <si>
    <t>non class Services of curative care</t>
  </si>
  <si>
    <t xml:space="preserve">السنة  </t>
  </si>
  <si>
    <t xml:space="preserve">  الوظيفة الصحية    </t>
  </si>
  <si>
    <t xml:space="preserve">   Source of Funding</t>
  </si>
  <si>
    <t xml:space="preserve"> Source of Funding   </t>
  </si>
  <si>
    <t xml:space="preserve"> الوظيفة الصحية  </t>
  </si>
  <si>
    <t>Provider</t>
  </si>
  <si>
    <t xml:space="preserve">مزود الخدمة          </t>
  </si>
  <si>
    <r>
      <rPr>
        <b/>
        <sz val="9"/>
        <color theme="1"/>
        <rFont val="Simplified Arabic"/>
        <family val="1"/>
      </rPr>
      <t xml:space="preserve"> مصادر التمويل </t>
    </r>
    <r>
      <rPr>
        <b/>
        <sz val="11"/>
        <color theme="1"/>
        <rFont val="Arial"/>
        <family val="2"/>
        <scheme val="minor"/>
      </rPr>
      <t xml:space="preserve"> </t>
    </r>
  </si>
  <si>
    <t>مزود الخدمة</t>
  </si>
  <si>
    <t xml:space="preserve">Provider  </t>
  </si>
  <si>
    <t>المؤسسات غير الهادفة للربح وتخدم الأسر المعيشية</t>
  </si>
  <si>
    <t>المجموع</t>
  </si>
  <si>
    <t>Total</t>
  </si>
  <si>
    <t>خدمات الرعاية العلاجية غير المصنفة</t>
  </si>
  <si>
    <t>*** نسبة الإنفاق على الصحة من الناتج الإجمالي تشمل نسبة مجموع الإنفاق على الصحة مضاف له التكوين الرأسمالي لمزودي الخدمات الصحية من الناتج المحلي الإجمالي.</t>
  </si>
  <si>
    <t>*** Share of total expenditure on health to Gross Domestic Product include Gross capital formation in health care industries.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</si>
  <si>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(%)***</t>
    </r>
  </si>
  <si>
    <t>Share of Gross Domestic Product (%)***</t>
  </si>
  <si>
    <t xml:space="preserve">** تقديرات منقحة مبنية على النتائج النهائية للتعداد العام للسكان والمساكن والمنشآت، 2007. </t>
  </si>
  <si>
    <t>** Revised estimate based on the final results of population, housing and establishment census, 2007.</t>
  </si>
  <si>
    <t>Gross Domestic Product at current prices (Million USD)</t>
  </si>
  <si>
    <t>Total Expenditure (Value in 1000 USD)</t>
  </si>
  <si>
    <t xml:space="preserve">     - مستشفيات خاصة عامة</t>
  </si>
  <si>
    <t>مجموع النسب</t>
  </si>
  <si>
    <t>Total Expenditure (Value in  USD 1000)</t>
  </si>
  <si>
    <t xml:space="preserve">Value in USD 1000        </t>
  </si>
  <si>
    <t xml:space="preserve">المؤسسات غير الهادفة للربح وتخدم الأسر المعيشية </t>
  </si>
  <si>
    <t xml:space="preserve">جدول 1: مؤشرات مختارة في فلسطين* لعامي 2011، 2012 </t>
  </si>
  <si>
    <t xml:space="preserve">Table 1: Selected indicators in Palestine*  for the years 2011, 2012
</t>
  </si>
  <si>
    <t>Table 2: Percentage distribution of total expenditure on health in Palestine* by source of funding for the years 2011, 2012</t>
  </si>
  <si>
    <t xml:space="preserve">Table 3: Percentage distribution of total expenditure on health in Palestine* by provider of the health care for the years 2011, 2012         </t>
  </si>
  <si>
    <t>Table 4: Percentage distribution of total expenditure on health in Palestine* by function of care for the years 2011, 2012</t>
  </si>
  <si>
    <t xml:space="preserve">Table 5: Expenditure on health in Palestine* by provider and source of funding for the years 2011, 2012 at current prices 
                           </t>
  </si>
  <si>
    <t xml:space="preserve">Table 5 (Cont.): Expenditure on health in Palestine* by provider and source of funding for the years 2011,2012 at current prices 
                           </t>
  </si>
  <si>
    <t xml:space="preserve">Table 6: Expenditure on health in Palestine* by provider of health and function of care for the years 2011, 2012 at current prices 
                           </t>
  </si>
  <si>
    <t xml:space="preserve">Table 6 (Cont.): Expenditure on health in Palestine* by provider of health and function of care for the years 2011,2012 at current prices 
                           </t>
  </si>
  <si>
    <t xml:space="preserve">Table 7: Expenditure on health in Palestine* by source of funding and function of care for the years 2011, 2012 at current prices
</t>
  </si>
  <si>
    <t>Function of care</t>
  </si>
  <si>
    <t>Other industries ( rest of the economy)</t>
  </si>
  <si>
    <t>Total Expenditure on Health (Million USD)</t>
  </si>
  <si>
    <t>إجمالي عدد السكان (بالألف) منتصف العام**</t>
  </si>
  <si>
    <t>Total Population (in thousand), mid year**</t>
  </si>
  <si>
    <t xml:space="preserve">     - مستشفيات حكومية عامة</t>
  </si>
  <si>
    <t>- Pub.  General Hospital</t>
  </si>
  <si>
    <t>جدول 2: التوزيع النسبي للإنفاق على الصحة في فلسطين* حسب مصادر التمويل لعامي 2011، 2012</t>
  </si>
  <si>
    <t>جدول 3: التوزيع النسبي للإنفاق على الصحة في فلسطين* حسب مزودي الخدمات الصحية لعامي 2011، 2012</t>
  </si>
  <si>
    <t xml:space="preserve">جدول 4: التوزيع النسبي للإنفاق على الصحة في فلسطين* حسب وظائف الرعاية الصحية لعامي 2011، 2012 </t>
  </si>
  <si>
    <t>جدول 5: الإنفاق على الصحة في فلسطين* حسب مزودي الخدمات الصحية ومصادر التمويل لعامي 2011، 2012 بالأسعار الجارية</t>
  </si>
  <si>
    <t>جدول 5 (تابع): الإنفاق على الصحة في فلسطين* حسب مزودي الخدمات الصحية ومصادر التمويل لعامي 2012،2011 بالأسعار الجارية</t>
  </si>
  <si>
    <t>جدول 6: الإنفاق على الصحة في فلسطين* حسب مزودي الخدمات الصحية ووظائف الرعاية الصحية لعامي 2011، 2012 بالأسعار الجارية</t>
  </si>
  <si>
    <t>جدول 6 (تابع): الإنفاق على الصحة في فلسطين* حسب مزودي الخدمات الصحية ووظائف الرعاية الصحية لعامي 2012،2011 بالأسعار الجارية</t>
  </si>
  <si>
    <t>جدول 7: الإنفاق على الصحة في فلسطين* حسب مصادر التمويل ووظائف الرعاية الصحية لعامي 2011، 2012 بالأسعار الجارية</t>
  </si>
  <si>
    <t>الصناعات الصحية الأخرى (باقي القطاعات)</t>
  </si>
  <si>
    <t xml:space="preserve"> Function of care</t>
  </si>
  <si>
    <t>Private Clinics Out-Patient Care Centers</t>
  </si>
  <si>
    <t xml:space="preserve">  Public clinics Out-Patient care centers</t>
  </si>
  <si>
    <t xml:space="preserve">  UNRWA clinics Out-Patient care centers</t>
  </si>
  <si>
    <t xml:space="preserve">  NPISH clinics Out-Patient care centers</t>
  </si>
  <si>
    <t xml:space="preserve">  Private clinics Out-Patient care centers</t>
  </si>
  <si>
    <t>Other Providers Of Ambulatory Health Care</t>
  </si>
  <si>
    <t xml:space="preserve">  Inpatient curative care</t>
  </si>
  <si>
    <t xml:space="preserve">  Out-patient curative care</t>
  </si>
  <si>
    <t xml:space="preserve">  Non classified services of curative care</t>
  </si>
  <si>
    <t xml:space="preserve">    خدمات العلاجية المقدمة للمرضى المدخلين</t>
  </si>
  <si>
    <t xml:space="preserve"> General Government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</si>
</sst>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31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0" fillId="0" borderId="3" xfId="0" applyBorder="1"/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Border="1"/>
    <xf numFmtId="1" fontId="3" fillId="0" borderId="4" xfId="0" applyNumberFormat="1" applyFont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right" vertical="center" wrapText="1" indent="1" readingOrder="1"/>
    </xf>
    <xf numFmtId="1" fontId="3" fillId="0" borderId="6" xfId="0" applyNumberFormat="1" applyFont="1" applyBorder="1" applyAlignment="1">
      <alignment horizontal="right" vertical="center" wrapText="1" indent="1" readingOrder="1"/>
    </xf>
    <xf numFmtId="0" fontId="0" fillId="0" borderId="7" xfId="0" applyBorder="1"/>
    <xf numFmtId="0" fontId="12" fillId="0" borderId="4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/>
    </xf>
    <xf numFmtId="165" fontId="14" fillId="0" borderId="0" xfId="0" applyNumberFormat="1" applyFont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right" vertical="center" wrapText="1" indent="1" readingOrder="1"/>
    </xf>
    <xf numFmtId="0" fontId="1" fillId="0" borderId="13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center" wrapText="1" readingOrder="2"/>
    </xf>
    <xf numFmtId="164" fontId="3" fillId="0" borderId="2" xfId="0" applyNumberFormat="1" applyFont="1" applyBorder="1" applyAlignment="1">
      <alignment horizontal="righ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3" fillId="0" borderId="8" xfId="0" applyNumberFormat="1" applyFont="1" applyBorder="1" applyAlignment="1">
      <alignment horizontal="right" vertical="top" wrapText="1" indent="1" readingOrder="1"/>
    </xf>
    <xf numFmtId="1" fontId="3" fillId="0" borderId="5" xfId="0" applyNumberFormat="1" applyFont="1" applyBorder="1" applyAlignment="1">
      <alignment horizontal="right" vertical="top" wrapText="1" indent="1" readingOrder="1"/>
    </xf>
    <xf numFmtId="164" fontId="3" fillId="0" borderId="3" xfId="0" applyNumberFormat="1" applyFont="1" applyBorder="1" applyAlignment="1">
      <alignment horizontal="right" vertical="top" wrapText="1" indent="1" readingOrder="1"/>
    </xf>
    <xf numFmtId="164" fontId="3" fillId="0" borderId="9" xfId="0" applyNumberFormat="1" applyFont="1" applyBorder="1" applyAlignment="1">
      <alignment horizontal="right" vertical="top" wrapText="1" indent="1" readingOrder="1"/>
    </xf>
    <xf numFmtId="0" fontId="12" fillId="0" borderId="12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 wrapText="1" readingOrder="2"/>
    </xf>
    <xf numFmtId="0" fontId="0" fillId="0" borderId="16" xfId="0" applyBorder="1"/>
    <xf numFmtId="1" fontId="3" fillId="0" borderId="6" xfId="0" applyNumberFormat="1" applyFont="1" applyBorder="1" applyAlignment="1">
      <alignment horizontal="right" vertical="top" wrapText="1" indent="1" readingOrder="1"/>
    </xf>
    <xf numFmtId="164" fontId="11" fillId="0" borderId="9" xfId="0" applyNumberFormat="1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0" fillId="0" borderId="2" xfId="0" applyBorder="1"/>
    <xf numFmtId="0" fontId="12" fillId="0" borderId="4" xfId="0" applyFont="1" applyBorder="1" applyAlignment="1">
      <alignment horizontal="center" vertical="top" wrapTex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164" fontId="11" fillId="0" borderId="2" xfId="0" applyNumberFormat="1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readingOrder="2"/>
    </xf>
    <xf numFmtId="0" fontId="4" fillId="0" borderId="5" xfId="0" applyFont="1" applyBorder="1" applyAlignment="1">
      <alignment vertical="top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164" fontId="1" fillId="0" borderId="1" xfId="0" applyNumberFormat="1" applyFont="1" applyBorder="1" applyAlignment="1">
      <alignment horizontal="left" vertical="center" wrapText="1" indent="1" readingOrder="1"/>
    </xf>
    <xf numFmtId="165" fontId="10" fillId="0" borderId="0" xfId="0" applyNumberFormat="1" applyFont="1" applyAlignment="1">
      <alignment horizontal="right" vertical="top" indent="1"/>
    </xf>
    <xf numFmtId="165" fontId="11" fillId="0" borderId="0" xfId="0" applyNumberFormat="1" applyFont="1" applyAlignment="1">
      <alignment horizontal="right" vertical="top" indent="1"/>
    </xf>
    <xf numFmtId="1" fontId="1" fillId="0" borderId="1" xfId="0" applyNumberFormat="1" applyFont="1" applyBorder="1" applyAlignment="1">
      <alignment horizontal="right" vertical="top" wrapText="1" indent="1" readingOrder="1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right" vertical="top" wrapText="1" indent="1" readingOrder="2"/>
    </xf>
    <xf numFmtId="0" fontId="16" fillId="0" borderId="16" xfId="0" applyFont="1" applyBorder="1" applyAlignment="1">
      <alignment vertical="center" wrapText="1" readingOrder="2"/>
    </xf>
    <xf numFmtId="1" fontId="1" fillId="0" borderId="6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top" wrapText="1" indent="1" readingOrder="1"/>
    </xf>
    <xf numFmtId="164" fontId="1" fillId="0" borderId="10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164" fontId="1" fillId="0" borderId="17" xfId="0" applyNumberFormat="1" applyFont="1" applyBorder="1" applyAlignment="1">
      <alignment horizontal="right" vertical="top" indent="1"/>
    </xf>
    <xf numFmtId="1" fontId="1" fillId="0" borderId="6" xfId="0" applyNumberFormat="1" applyFont="1" applyBorder="1" applyAlignment="1">
      <alignment horizontal="right" vertical="top" wrapText="1" indent="1" readingOrder="1"/>
    </xf>
    <xf numFmtId="164" fontId="3" fillId="0" borderId="18" xfId="0" applyNumberFormat="1" applyFont="1" applyBorder="1" applyAlignment="1">
      <alignment horizontal="right" vertical="top" wrapText="1" indent="1" readingOrder="1"/>
    </xf>
    <xf numFmtId="164" fontId="1" fillId="0" borderId="9" xfId="0" applyNumberFormat="1" applyFont="1" applyBorder="1" applyAlignment="1">
      <alignment horizontal="right" vertical="top" wrapText="1" indent="1" readingOrder="1"/>
    </xf>
    <xf numFmtId="164" fontId="1" fillId="0" borderId="17" xfId="0" applyNumberFormat="1" applyFont="1" applyBorder="1" applyAlignment="1">
      <alignment horizontal="right" vertical="top" wrapText="1" indent="1" readingOrder="2"/>
    </xf>
    <xf numFmtId="164" fontId="1" fillId="0" borderId="7" xfId="0" applyNumberFormat="1" applyFont="1" applyBorder="1" applyAlignment="1">
      <alignment horizontal="right" vertical="top" wrapText="1" indent="1" readingOrder="2"/>
    </xf>
    <xf numFmtId="1" fontId="1" fillId="0" borderId="4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top" wrapText="1" indent="1" readingOrder="2"/>
    </xf>
    <xf numFmtId="164" fontId="1" fillId="0" borderId="2" xfId="0" applyNumberFormat="1" applyFont="1" applyBorder="1" applyAlignment="1">
      <alignment horizontal="right" vertical="top" wrapText="1" indent="1" readingOrder="2"/>
    </xf>
    <xf numFmtId="164" fontId="1" fillId="0" borderId="18" xfId="0" applyNumberFormat="1" applyFont="1" applyBorder="1" applyAlignment="1">
      <alignment horizontal="right" vertical="top" wrapText="1" indent="1" readingOrder="2"/>
    </xf>
    <xf numFmtId="164" fontId="11" fillId="0" borderId="18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 wrapText="1" readingOrder="2"/>
    </xf>
    <xf numFmtId="0" fontId="17" fillId="0" borderId="5" xfId="0" applyFont="1" applyBorder="1" applyAlignment="1">
      <alignment horizontal="center" vertical="top" wrapText="1" readingOrder="2"/>
    </xf>
    <xf numFmtId="164" fontId="10" fillId="0" borderId="10" xfId="0" applyNumberFormat="1" applyFont="1" applyBorder="1" applyAlignment="1">
      <alignment horizontal="right" vertical="top" wrapText="1" indent="1"/>
    </xf>
    <xf numFmtId="0" fontId="19" fillId="0" borderId="0" xfId="0" applyFont="1"/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17" xfId="0" applyNumberFormat="1" applyFont="1" applyBorder="1" applyAlignment="1">
      <alignment horizontal="right" vertical="top" wrapText="1" indent="1" readingOrder="1"/>
    </xf>
    <xf numFmtId="1" fontId="11" fillId="0" borderId="4" xfId="0" applyNumberFormat="1" applyFont="1" applyBorder="1" applyAlignment="1">
      <alignment horizontal="right" vertical="center" wrapText="1" indent="1" readingOrder="1"/>
    </xf>
    <xf numFmtId="164" fontId="10" fillId="0" borderId="10" xfId="0" applyNumberFormat="1" applyFont="1" applyBorder="1" applyAlignment="1">
      <alignment horizontal="right" vertical="top" wrapText="1" indent="1" readingOrder="1"/>
    </xf>
    <xf numFmtId="1" fontId="11" fillId="0" borderId="6" xfId="0" applyNumberFormat="1" applyFont="1" applyBorder="1" applyAlignment="1">
      <alignment horizontal="right" vertical="center" wrapText="1" indent="1" readingOrder="1"/>
    </xf>
    <xf numFmtId="164" fontId="10" fillId="0" borderId="17" xfId="0" applyNumberFormat="1" applyFont="1" applyBorder="1" applyAlignment="1">
      <alignment horizontal="right" vertical="top" wrapText="1" indent="1"/>
    </xf>
    <xf numFmtId="1" fontId="10" fillId="0" borderId="6" xfId="0" applyNumberFormat="1" applyFont="1" applyBorder="1" applyAlignment="1">
      <alignment horizontal="right" vertical="center" wrapText="1" indent="1" readingOrder="1"/>
    </xf>
    <xf numFmtId="164" fontId="11" fillId="0" borderId="0" xfId="0" applyNumberFormat="1" applyFont="1" applyBorder="1" applyAlignment="1">
      <alignment horizontal="right" vertical="top" indent="1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1" fontId="1" fillId="0" borderId="15" xfId="0" applyNumberFormat="1" applyFont="1" applyBorder="1" applyAlignment="1">
      <alignment horizontal="right" vertical="center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1" fontId="11" fillId="0" borderId="9" xfId="0" applyNumberFormat="1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left" vertical="top" wrapText="1" indent="1" readingOrder="1"/>
    </xf>
    <xf numFmtId="1" fontId="11" fillId="0" borderId="18" xfId="0" applyNumberFormat="1" applyFont="1" applyBorder="1" applyAlignment="1">
      <alignment horizontal="right" vertical="center" wrapText="1" indent="1" readingOrder="1"/>
    </xf>
    <xf numFmtId="164" fontId="10" fillId="0" borderId="2" xfId="0" applyNumberFormat="1" applyFont="1" applyBorder="1" applyAlignment="1">
      <alignment horizontal="right" vertical="top" wrapText="1" indent="1"/>
    </xf>
    <xf numFmtId="164" fontId="10" fillId="0" borderId="18" xfId="0" applyNumberFormat="1" applyFont="1" applyBorder="1" applyAlignment="1">
      <alignment horizontal="right" vertical="top" wrapText="1" indent="1"/>
    </xf>
    <xf numFmtId="1" fontId="10" fillId="0" borderId="4" xfId="0" applyNumberFormat="1" applyFont="1" applyBorder="1" applyAlignment="1">
      <alignment horizontal="right" vertical="center" wrapText="1" indent="1" readingOrder="1"/>
    </xf>
    <xf numFmtId="164" fontId="1" fillId="0" borderId="9" xfId="0" applyNumberFormat="1" applyFont="1" applyBorder="1" applyAlignment="1">
      <alignment horizontal="right" vertical="top" wrapText="1" indent="1" readingOrder="2"/>
    </xf>
    <xf numFmtId="164" fontId="1" fillId="0" borderId="2" xfId="0" applyNumberFormat="1" applyFont="1" applyBorder="1" applyAlignment="1">
      <alignment horizontal="right" vertical="top" wrapText="1" indent="1" readingOrder="1"/>
    </xf>
    <xf numFmtId="164" fontId="1" fillId="0" borderId="18" xfId="0" applyNumberFormat="1" applyFont="1" applyBorder="1" applyAlignment="1">
      <alignment horizontal="right" vertical="top" wrapText="1" indent="1" readingOrder="1"/>
    </xf>
    <xf numFmtId="1" fontId="1" fillId="0" borderId="4" xfId="0" applyNumberFormat="1" applyFont="1" applyBorder="1" applyAlignment="1">
      <alignment horizontal="right" vertical="top" wrapText="1" indent="1" readingOrder="1"/>
    </xf>
    <xf numFmtId="164" fontId="3" fillId="0" borderId="2" xfId="0" applyNumberFormat="1" applyFont="1" applyBorder="1" applyAlignment="1">
      <alignment horizontal="right" vertical="top" wrapText="1" indent="1" readingOrder="2"/>
    </xf>
    <xf numFmtId="164" fontId="3" fillId="0" borderId="3" xfId="0" applyNumberFormat="1" applyFont="1" applyBorder="1" applyAlignment="1">
      <alignment horizontal="right" vertical="top" wrapText="1" indent="1" readingOrder="2"/>
    </xf>
    <xf numFmtId="165" fontId="0" fillId="0" borderId="0" xfId="0" applyNumberFormat="1"/>
    <xf numFmtId="164" fontId="1" fillId="0" borderId="10" xfId="0" applyNumberFormat="1" applyFont="1" applyBorder="1" applyAlignment="1">
      <alignment horizontal="right" vertical="top" indent="1"/>
    </xf>
    <xf numFmtId="164" fontId="1" fillId="0" borderId="10" xfId="0" applyNumberFormat="1" applyFont="1" applyBorder="1" applyAlignment="1">
      <alignment horizontal="right" vertical="top" wrapText="1" indent="1" readingOrder="1"/>
    </xf>
    <xf numFmtId="0" fontId="4" fillId="0" borderId="5" xfId="0" applyFont="1" applyBorder="1" applyAlignment="1">
      <alignment horizontal="right" vertical="center" wrapText="1" indent="1" readingOrder="1"/>
    </xf>
    <xf numFmtId="164" fontId="19" fillId="0" borderId="0" xfId="0" applyNumberFormat="1" applyFont="1"/>
    <xf numFmtId="165" fontId="19" fillId="0" borderId="0" xfId="1" applyNumberFormat="1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164" fontId="10" fillId="0" borderId="7" xfId="0" applyNumberFormat="1" applyFont="1" applyBorder="1" applyAlignment="1">
      <alignment horizontal="right" vertical="top" wrapText="1" indent="1" readingOrder="1"/>
    </xf>
    <xf numFmtId="164" fontId="21" fillId="0" borderId="7" xfId="0" applyNumberFormat="1" applyFont="1" applyBorder="1" applyAlignment="1">
      <alignment horizontal="right" vertical="top" wrapText="1" indent="1" readingOrder="1"/>
    </xf>
    <xf numFmtId="164" fontId="10" fillId="0" borderId="7" xfId="0" applyNumberFormat="1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left" vertical="center" wrapText="1" indent="1" readingOrder="1"/>
    </xf>
    <xf numFmtId="0" fontId="7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left" vertical="top" wrapText="1" indent="1" readingOrder="1"/>
    </xf>
    <xf numFmtId="0" fontId="11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/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top" wrapText="1" indent="1" readingOrder="1"/>
    </xf>
    <xf numFmtId="0" fontId="7" fillId="0" borderId="5" xfId="0" applyFont="1" applyBorder="1" applyAlignment="1">
      <alignment horizontal="right" vertical="top" wrapText="1" indent="1" readingOrder="1"/>
    </xf>
    <xf numFmtId="0" fontId="7" fillId="0" borderId="4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0" fontId="11" fillId="0" borderId="4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11" fillId="0" borderId="6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0" fillId="0" borderId="15" xfId="0" applyFont="1" applyBorder="1" applyAlignment="1">
      <alignment horizontal="left" vertical="top"/>
    </xf>
    <xf numFmtId="0" fontId="0" fillId="0" borderId="16" xfId="0" applyBorder="1" applyAlignment="1"/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15" fillId="0" borderId="2" xfId="0" applyFont="1" applyBorder="1" applyAlignment="1">
      <alignment horizontal="left" vertical="center" wrapText="1" indent="1" readingOrder="1"/>
    </xf>
    <xf numFmtId="0" fontId="0" fillId="0" borderId="2" xfId="0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left" vertical="top" wrapText="1" indent="1"/>
    </xf>
    <xf numFmtId="0" fontId="0" fillId="0" borderId="5" xfId="0" applyFont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0" fillId="0" borderId="10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top" wrapText="1" indent="1" readingOrder="1"/>
    </xf>
    <xf numFmtId="0" fontId="0" fillId="0" borderId="6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2" fillId="0" borderId="16" xfId="0" applyFont="1" applyBorder="1" applyAlignment="1">
      <alignment horizontal="right" vertical="center" wrapText="1" inden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5" fillId="0" borderId="1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  <xf numFmtId="0" fontId="3" fillId="0" borderId="4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right" vertical="top" wrapText="1" indent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10" fillId="0" borderId="12" xfId="0" applyFont="1" applyBorder="1" applyAlignment="1">
      <alignment horizontal="left" vertical="top" wrapText="1" indent="1" readingOrder="2"/>
    </xf>
    <xf numFmtId="0" fontId="15" fillId="0" borderId="2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top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42"/>
  <sheetViews>
    <sheetView view="pageBreakPreview" topLeftCell="A10" zoomScaleNormal="100" zoomScaleSheetLayoutView="100" workbookViewId="0">
      <selection activeCell="G21" sqref="G21"/>
    </sheetView>
  </sheetViews>
  <sheetFormatPr defaultRowHeight="14.25"/>
  <cols>
    <col min="1" max="1" width="33.75" customWidth="1"/>
    <col min="2" max="3" width="11.75" customWidth="1"/>
    <col min="4" max="4" width="33.75" customWidth="1"/>
    <col min="9" max="9" width="9.375" bestFit="1" customWidth="1"/>
  </cols>
  <sheetData>
    <row r="1" spans="1:9" ht="21" customHeight="1">
      <c r="A1" s="142" t="s">
        <v>147</v>
      </c>
      <c r="B1" s="142"/>
      <c r="C1" s="143"/>
      <c r="D1" s="142"/>
    </row>
    <row r="2" spans="1:9" s="11" customFormat="1" ht="17.100000000000001" customHeight="1">
      <c r="A2" s="144" t="s">
        <v>148</v>
      </c>
      <c r="B2" s="144"/>
      <c r="C2" s="144"/>
      <c r="D2" s="144"/>
    </row>
    <row r="3" spans="1:9" ht="4.5" customHeight="1">
      <c r="A3" s="12"/>
      <c r="B3" s="4"/>
      <c r="C3" s="4"/>
      <c r="D3" s="4"/>
    </row>
    <row r="4" spans="1:9" ht="17.25" customHeight="1">
      <c r="A4" s="38" t="s">
        <v>3</v>
      </c>
      <c r="B4" s="78">
        <v>2012</v>
      </c>
      <c r="C4" s="78">
        <v>2011</v>
      </c>
      <c r="D4" s="39" t="s">
        <v>2</v>
      </c>
    </row>
    <row r="5" spans="1:9" ht="24" customHeight="1">
      <c r="A5" s="85" t="s">
        <v>159</v>
      </c>
      <c r="B5" s="45">
        <v>1261.9000000000001</v>
      </c>
      <c r="C5" s="45">
        <v>1201</v>
      </c>
      <c r="D5" s="56" t="s">
        <v>90</v>
      </c>
    </row>
    <row r="6" spans="1:9" ht="28.5" customHeight="1">
      <c r="A6" s="85" t="s">
        <v>140</v>
      </c>
      <c r="B6" s="45">
        <v>10254.6</v>
      </c>
      <c r="C6" s="45">
        <v>9775.2999999999993</v>
      </c>
      <c r="D6" s="56" t="s">
        <v>91</v>
      </c>
    </row>
    <row r="7" spans="1:9" ht="17.25" customHeight="1">
      <c r="A7" s="85" t="s">
        <v>161</v>
      </c>
      <c r="B7" s="45">
        <v>4046.9009999999998</v>
      </c>
      <c r="C7" s="45">
        <v>3927.0509999999999</v>
      </c>
      <c r="D7" s="56" t="s">
        <v>160</v>
      </c>
      <c r="E7" s="129"/>
      <c r="F7" s="129"/>
    </row>
    <row r="8" spans="1:9" ht="17.25" customHeight="1">
      <c r="A8" s="60" t="s">
        <v>137</v>
      </c>
      <c r="B8" s="48">
        <v>13</v>
      </c>
      <c r="C8" s="48">
        <v>12.8</v>
      </c>
      <c r="D8" s="116" t="s">
        <v>136</v>
      </c>
      <c r="F8" s="129"/>
      <c r="I8" s="129"/>
    </row>
    <row r="9" spans="1:9" ht="36" customHeight="1">
      <c r="A9" s="145" t="s">
        <v>1</v>
      </c>
      <c r="B9" s="145"/>
      <c r="C9" s="141" t="s">
        <v>0</v>
      </c>
      <c r="D9" s="141"/>
    </row>
    <row r="10" spans="1:9" ht="36" customHeight="1">
      <c r="A10" s="146" t="s">
        <v>139</v>
      </c>
      <c r="B10" s="146"/>
      <c r="C10" s="147" t="s">
        <v>138</v>
      </c>
      <c r="D10" s="147"/>
    </row>
    <row r="11" spans="1:9" ht="53.25" customHeight="1">
      <c r="A11" s="146" t="s">
        <v>135</v>
      </c>
      <c r="B11" s="146"/>
      <c r="C11" s="147" t="s">
        <v>134</v>
      </c>
      <c r="D11" s="147"/>
    </row>
    <row r="12" spans="1:9" ht="20.25">
      <c r="A12" s="5"/>
      <c r="B12" s="14"/>
      <c r="C12" s="5"/>
      <c r="D12" s="5"/>
    </row>
    <row r="14" spans="1:9" ht="18.95" customHeight="1">
      <c r="A14" s="142" t="s">
        <v>164</v>
      </c>
      <c r="B14" s="142"/>
      <c r="C14" s="143"/>
      <c r="D14" s="142"/>
    </row>
    <row r="15" spans="1:9" s="9" customFormat="1" ht="35.1" customHeight="1">
      <c r="A15" s="144" t="s">
        <v>149</v>
      </c>
      <c r="B15" s="144"/>
      <c r="C15" s="144"/>
      <c r="D15" s="144"/>
    </row>
    <row r="16" spans="1:9" ht="5.0999999999999996" customHeight="1">
      <c r="A16" s="12"/>
      <c r="B16" s="4"/>
      <c r="C16" s="4"/>
      <c r="D16" s="4"/>
    </row>
    <row r="17" spans="1:4" ht="17.25" customHeight="1">
      <c r="A17" s="38" t="s">
        <v>5</v>
      </c>
      <c r="B17" s="78">
        <v>2012</v>
      </c>
      <c r="C17" s="78">
        <v>2011</v>
      </c>
      <c r="D17" s="31" t="s">
        <v>4</v>
      </c>
    </row>
    <row r="18" spans="1:4" s="79" customFormat="1" ht="20.100000000000001" customHeight="1">
      <c r="A18" s="118" t="s">
        <v>12</v>
      </c>
      <c r="B18" s="110">
        <v>38.700000000000003</v>
      </c>
      <c r="C18" s="110">
        <v>35.299999999999997</v>
      </c>
      <c r="D18" s="80" t="s">
        <v>6</v>
      </c>
    </row>
    <row r="19" spans="1:4" s="79" customFormat="1" ht="20.100000000000001" customHeight="1">
      <c r="A19" s="85" t="s">
        <v>13</v>
      </c>
      <c r="B19" s="110">
        <v>2.2999999999999998</v>
      </c>
      <c r="C19" s="110">
        <v>1.5</v>
      </c>
      <c r="D19" s="56" t="s">
        <v>7</v>
      </c>
    </row>
    <row r="20" spans="1:4" s="79" customFormat="1" ht="24" customHeight="1">
      <c r="A20" s="85" t="s">
        <v>14</v>
      </c>
      <c r="B20" s="110">
        <v>39.799999999999997</v>
      </c>
      <c r="C20" s="110">
        <v>43.1</v>
      </c>
      <c r="D20" s="56" t="s">
        <v>8</v>
      </c>
    </row>
    <row r="21" spans="1:4" s="79" customFormat="1" ht="24" customHeight="1">
      <c r="A21" s="85" t="s">
        <v>15</v>
      </c>
      <c r="B21" s="110">
        <v>18.3</v>
      </c>
      <c r="C21" s="110">
        <v>19</v>
      </c>
      <c r="D21" s="56" t="s">
        <v>130</v>
      </c>
    </row>
    <row r="22" spans="1:4" s="79" customFormat="1" ht="20.100000000000001" customHeight="1">
      <c r="A22" s="60" t="s">
        <v>16</v>
      </c>
      <c r="B22" s="110">
        <v>0.9</v>
      </c>
      <c r="C22" s="110">
        <v>1.1000000000000001</v>
      </c>
      <c r="D22" s="56" t="s">
        <v>10</v>
      </c>
    </row>
    <row r="23" spans="1:4" ht="17.25" customHeight="1">
      <c r="A23" s="37" t="s">
        <v>17</v>
      </c>
      <c r="B23" s="40">
        <v>100</v>
      </c>
      <c r="C23" s="40">
        <v>100</v>
      </c>
      <c r="D23" s="31" t="s">
        <v>131</v>
      </c>
    </row>
    <row r="24" spans="1:4" ht="17.25" customHeight="1">
      <c r="A24" s="37" t="s">
        <v>141</v>
      </c>
      <c r="B24" s="74">
        <v>1261917.2</v>
      </c>
      <c r="C24" s="74">
        <v>1201043.4808410457</v>
      </c>
      <c r="D24" s="31" t="s">
        <v>11</v>
      </c>
    </row>
    <row r="25" spans="1:4" ht="34.5" customHeight="1">
      <c r="A25" s="140" t="s">
        <v>1</v>
      </c>
      <c r="B25" s="140"/>
      <c r="C25" s="141" t="s">
        <v>0</v>
      </c>
      <c r="D25" s="141"/>
    </row>
    <row r="26" spans="1:4">
      <c r="A26" s="32"/>
      <c r="C26" s="17"/>
      <c r="D26" s="8"/>
    </row>
    <row r="27" spans="1:4" ht="35.1" customHeight="1">
      <c r="A27" s="32"/>
      <c r="C27" s="17"/>
      <c r="D27" s="8"/>
    </row>
    <row r="28" spans="1:4">
      <c r="A28" s="32"/>
      <c r="C28" s="17"/>
      <c r="D28" s="8"/>
    </row>
    <row r="29" spans="1:4">
      <c r="A29" s="32"/>
      <c r="C29" s="17"/>
      <c r="D29" s="8"/>
    </row>
    <row r="30" spans="1:4">
      <c r="A30" s="32"/>
      <c r="C30" s="17"/>
      <c r="D30" s="8"/>
    </row>
    <row r="31" spans="1:4">
      <c r="A31" s="32"/>
      <c r="B31" s="7"/>
      <c r="C31" s="17"/>
      <c r="D31" s="8"/>
    </row>
    <row r="32" spans="1:4">
      <c r="A32" s="32"/>
      <c r="C32" s="17"/>
      <c r="D32" s="8"/>
    </row>
    <row r="33" spans="1:4">
      <c r="A33" s="32"/>
      <c r="C33" s="17"/>
      <c r="D33" s="8"/>
    </row>
    <row r="34" spans="1:4">
      <c r="A34" s="32"/>
      <c r="B34" s="17"/>
      <c r="C34" s="17"/>
      <c r="D34" s="8"/>
    </row>
    <row r="35" spans="1:4">
      <c r="A35" s="32"/>
      <c r="C35" s="17"/>
      <c r="D35" s="8"/>
    </row>
    <row r="36" spans="1:4">
      <c r="A36" s="32"/>
      <c r="C36" s="17"/>
      <c r="D36" s="8"/>
    </row>
    <row r="37" spans="1:4">
      <c r="A37" s="32"/>
      <c r="C37" s="17"/>
      <c r="D37" s="8"/>
    </row>
    <row r="38" spans="1:4">
      <c r="A38" s="32"/>
      <c r="C38" s="17"/>
      <c r="D38" s="8"/>
    </row>
    <row r="39" spans="1:4">
      <c r="A39" s="32"/>
      <c r="C39" s="17"/>
      <c r="D39" s="8"/>
    </row>
    <row r="40" spans="1:4">
      <c r="A40" s="32"/>
      <c r="C40" s="17"/>
      <c r="D40" s="8"/>
    </row>
    <row r="41" spans="1:4">
      <c r="A41" s="32"/>
      <c r="C41" s="17"/>
      <c r="D41" s="8"/>
    </row>
    <row r="42" spans="1:4">
      <c r="A42" s="17"/>
      <c r="C42" s="17"/>
    </row>
  </sheetData>
  <mergeCells count="12">
    <mergeCell ref="A25:B25"/>
    <mergeCell ref="C25:D25"/>
    <mergeCell ref="A1:D1"/>
    <mergeCell ref="A2:D2"/>
    <mergeCell ref="A14:D14"/>
    <mergeCell ref="A15:D15"/>
    <mergeCell ref="A9:B9"/>
    <mergeCell ref="A11:B11"/>
    <mergeCell ref="C9:D9"/>
    <mergeCell ref="C11:D11"/>
    <mergeCell ref="C10:D10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7" orientation="portrait" useFirstPageNumber="1" horizontalDpi="4294967294" verticalDpi="4294967294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34"/>
  <sheetViews>
    <sheetView view="pageBreakPreview" topLeftCell="A16" zoomScaleNormal="100" zoomScaleSheetLayoutView="100" workbookViewId="0">
      <selection activeCell="G30" sqref="G30"/>
    </sheetView>
  </sheetViews>
  <sheetFormatPr defaultRowHeight="14.25"/>
  <cols>
    <col min="1" max="1" width="34.875" customWidth="1"/>
    <col min="2" max="3" width="11.75" customWidth="1"/>
    <col min="4" max="4" width="33.25" customWidth="1"/>
  </cols>
  <sheetData>
    <row r="1" spans="1:5" ht="18.95" customHeight="1">
      <c r="A1" s="142" t="s">
        <v>165</v>
      </c>
      <c r="B1" s="142"/>
      <c r="C1" s="142"/>
      <c r="D1" s="142"/>
    </row>
    <row r="2" spans="1:5" ht="35.1" customHeight="1">
      <c r="A2" s="144" t="s">
        <v>150</v>
      </c>
      <c r="B2" s="144"/>
      <c r="C2" s="144"/>
      <c r="D2" s="144"/>
    </row>
    <row r="3" spans="1:5" ht="5.0999999999999996" customHeight="1">
      <c r="A3" s="1"/>
      <c r="B3" s="3"/>
      <c r="C3" s="6"/>
      <c r="D3" s="1"/>
    </row>
    <row r="4" spans="1:5" ht="20.25" customHeight="1">
      <c r="A4" s="38" t="s">
        <v>19</v>
      </c>
      <c r="B4" s="10">
        <v>2012</v>
      </c>
      <c r="C4" s="10">
        <v>2011</v>
      </c>
      <c r="D4" s="31" t="s">
        <v>18</v>
      </c>
    </row>
    <row r="5" spans="1:5" ht="17.25" customHeight="1">
      <c r="A5" s="65" t="s">
        <v>24</v>
      </c>
      <c r="B5" s="75">
        <v>35.700000000000003</v>
      </c>
      <c r="C5" s="75">
        <f>C6+C11+C12</f>
        <v>35.1</v>
      </c>
      <c r="D5" s="71" t="s">
        <v>20</v>
      </c>
      <c r="E5" s="129"/>
    </row>
    <row r="6" spans="1:5" ht="17.25" customHeight="1">
      <c r="A6" s="55" t="s">
        <v>25</v>
      </c>
      <c r="B6" s="76">
        <v>28.4</v>
      </c>
      <c r="C6" s="76">
        <v>30.5</v>
      </c>
      <c r="D6" s="56" t="s">
        <v>21</v>
      </c>
    </row>
    <row r="7" spans="1:5" ht="17.25" customHeight="1">
      <c r="A7" s="66" t="s">
        <v>163</v>
      </c>
      <c r="B7" s="76">
        <v>15.8</v>
      </c>
      <c r="C7" s="76">
        <v>16.5</v>
      </c>
      <c r="D7" s="69" t="s">
        <v>162</v>
      </c>
    </row>
    <row r="8" spans="1:5" ht="17.25" customHeight="1">
      <c r="A8" s="66" t="s">
        <v>116</v>
      </c>
      <c r="B8" s="76">
        <v>7.1</v>
      </c>
      <c r="C8" s="76">
        <v>8.6999999999999993</v>
      </c>
      <c r="D8" s="69" t="s">
        <v>114</v>
      </c>
    </row>
    <row r="9" spans="1:5" ht="18.75" customHeight="1">
      <c r="A9" s="66" t="s">
        <v>117</v>
      </c>
      <c r="B9" s="76">
        <v>5.0999999999999996</v>
      </c>
      <c r="C9" s="76">
        <v>5</v>
      </c>
      <c r="D9" s="69" t="s">
        <v>142</v>
      </c>
    </row>
    <row r="10" spans="1:5" ht="24" customHeight="1">
      <c r="A10" s="66" t="s">
        <v>118</v>
      </c>
      <c r="B10" s="76">
        <v>0.4</v>
      </c>
      <c r="C10" s="76">
        <v>0.3</v>
      </c>
      <c r="D10" s="69" t="s">
        <v>115</v>
      </c>
    </row>
    <row r="11" spans="1:5" ht="24" customHeight="1">
      <c r="A11" s="55" t="s">
        <v>26</v>
      </c>
      <c r="B11" s="76">
        <v>1.3</v>
      </c>
      <c r="C11" s="76">
        <v>1.4</v>
      </c>
      <c r="D11" s="56" t="s">
        <v>22</v>
      </c>
    </row>
    <row r="12" spans="1:5" ht="17.25" customHeight="1">
      <c r="A12" s="55" t="s">
        <v>27</v>
      </c>
      <c r="B12" s="76">
        <v>6</v>
      </c>
      <c r="C12" s="76">
        <v>3.2</v>
      </c>
      <c r="D12" s="56" t="s">
        <v>23</v>
      </c>
    </row>
    <row r="13" spans="1:5" ht="17.25" customHeight="1">
      <c r="A13" s="67" t="s">
        <v>37</v>
      </c>
      <c r="B13" s="75">
        <v>3.5</v>
      </c>
      <c r="C13" s="75">
        <v>2.9</v>
      </c>
      <c r="D13" s="72" t="s">
        <v>28</v>
      </c>
    </row>
    <row r="14" spans="1:5" s="15" customFormat="1" ht="17.25" customHeight="1">
      <c r="A14" s="67" t="s">
        <v>38</v>
      </c>
      <c r="B14" s="75">
        <v>25</v>
      </c>
      <c r="C14" s="75">
        <f>C15+C16+C17+C18</f>
        <v>24.2</v>
      </c>
      <c r="D14" s="72" t="s">
        <v>29</v>
      </c>
    </row>
    <row r="15" spans="1:5" s="15" customFormat="1" ht="17.25" customHeight="1">
      <c r="A15" s="55" t="s">
        <v>39</v>
      </c>
      <c r="B15" s="76">
        <v>1.2</v>
      </c>
      <c r="C15" s="76">
        <v>1.4</v>
      </c>
      <c r="D15" s="56" t="s">
        <v>30</v>
      </c>
    </row>
    <row r="16" spans="1:5" s="15" customFormat="1" ht="17.25" customHeight="1">
      <c r="A16" s="55" t="s">
        <v>40</v>
      </c>
      <c r="B16" s="76">
        <v>2.9</v>
      </c>
      <c r="C16" s="76">
        <v>2.9</v>
      </c>
      <c r="D16" s="56" t="s">
        <v>31</v>
      </c>
    </row>
    <row r="17" spans="1:4" s="15" customFormat="1" ht="17.25" customHeight="1">
      <c r="A17" s="55" t="s">
        <v>41</v>
      </c>
      <c r="B17" s="76">
        <v>2.2000000000000002</v>
      </c>
      <c r="C17" s="76">
        <v>1.5</v>
      </c>
      <c r="D17" s="56" t="s">
        <v>32</v>
      </c>
    </row>
    <row r="18" spans="1:4" ht="17.25" customHeight="1">
      <c r="A18" s="85" t="s">
        <v>42</v>
      </c>
      <c r="B18" s="76">
        <v>18.7</v>
      </c>
      <c r="C18" s="76">
        <f>SUM(C19:C22)</f>
        <v>18.399999999999999</v>
      </c>
      <c r="D18" s="56" t="s">
        <v>33</v>
      </c>
    </row>
    <row r="19" spans="1:4" ht="17.25" customHeight="1">
      <c r="A19" s="85" t="s">
        <v>175</v>
      </c>
      <c r="B19" s="76">
        <v>7.9</v>
      </c>
      <c r="C19" s="76">
        <v>6.8</v>
      </c>
      <c r="D19" s="69" t="s">
        <v>34</v>
      </c>
    </row>
    <row r="20" spans="1:4" ht="17.25" customHeight="1">
      <c r="A20" s="85" t="s">
        <v>176</v>
      </c>
      <c r="B20" s="76">
        <v>2.6</v>
      </c>
      <c r="C20" s="76">
        <v>4</v>
      </c>
      <c r="D20" s="69" t="s">
        <v>35</v>
      </c>
    </row>
    <row r="21" spans="1:4" ht="17.25" customHeight="1">
      <c r="A21" s="85" t="s">
        <v>177</v>
      </c>
      <c r="B21" s="76">
        <v>1.3</v>
      </c>
      <c r="C21" s="76">
        <v>1.2</v>
      </c>
      <c r="D21" s="69" t="s">
        <v>45</v>
      </c>
    </row>
    <row r="22" spans="1:4" ht="24" customHeight="1">
      <c r="A22" s="85" t="s">
        <v>178</v>
      </c>
      <c r="B22" s="76">
        <v>6.9</v>
      </c>
      <c r="C22" s="76">
        <v>6.4</v>
      </c>
      <c r="D22" s="70" t="s">
        <v>36</v>
      </c>
    </row>
    <row r="23" spans="1:4" ht="17.25" customHeight="1">
      <c r="A23" s="67" t="s">
        <v>44</v>
      </c>
      <c r="B23" s="75">
        <v>3.1</v>
      </c>
      <c r="C23" s="75">
        <v>2.9</v>
      </c>
      <c r="D23" s="72" t="s">
        <v>43</v>
      </c>
    </row>
    <row r="24" spans="1:4" ht="24" customHeight="1">
      <c r="A24" s="67" t="s">
        <v>179</v>
      </c>
      <c r="B24" s="75">
        <v>0.4</v>
      </c>
      <c r="C24" s="75">
        <v>1.5</v>
      </c>
      <c r="D24" s="72" t="s">
        <v>92</v>
      </c>
    </row>
    <row r="25" spans="1:4" ht="25.5" customHeight="1">
      <c r="A25" s="67" t="s">
        <v>82</v>
      </c>
      <c r="B25" s="75">
        <v>15.9</v>
      </c>
      <c r="C25" s="75">
        <v>15.6</v>
      </c>
      <c r="D25" s="72" t="s">
        <v>46</v>
      </c>
    </row>
    <row r="26" spans="1:4" ht="25.5" customHeight="1">
      <c r="A26" s="67" t="s">
        <v>48</v>
      </c>
      <c r="B26" s="75">
        <v>0.3</v>
      </c>
      <c r="C26" s="75">
        <v>0.4</v>
      </c>
      <c r="D26" s="72" t="s">
        <v>47</v>
      </c>
    </row>
    <row r="27" spans="1:4" ht="25.5" customHeight="1">
      <c r="A27" s="67" t="s">
        <v>89</v>
      </c>
      <c r="B27" s="75">
        <v>12.2</v>
      </c>
      <c r="C27" s="75">
        <v>14.6</v>
      </c>
      <c r="D27" s="72" t="s">
        <v>88</v>
      </c>
    </row>
    <row r="28" spans="1:4" s="15" customFormat="1" ht="25.5" customHeight="1">
      <c r="A28" s="67" t="s">
        <v>158</v>
      </c>
      <c r="B28" s="75">
        <v>1</v>
      </c>
      <c r="C28" s="75">
        <v>0</v>
      </c>
      <c r="D28" s="72" t="s">
        <v>172</v>
      </c>
    </row>
    <row r="29" spans="1:4" s="15" customFormat="1" ht="17.25" customHeight="1">
      <c r="A29" s="67" t="s">
        <v>16</v>
      </c>
      <c r="B29" s="75">
        <v>2.9</v>
      </c>
      <c r="C29" s="75">
        <v>2.8</v>
      </c>
      <c r="D29" s="72" t="s">
        <v>10</v>
      </c>
    </row>
    <row r="30" spans="1:4" s="15" customFormat="1" ht="17.25" customHeight="1">
      <c r="A30" s="68" t="s">
        <v>17</v>
      </c>
      <c r="B30" s="77">
        <v>100</v>
      </c>
      <c r="C30" s="77">
        <v>100</v>
      </c>
      <c r="D30" s="73" t="s">
        <v>143</v>
      </c>
    </row>
    <row r="31" spans="1:4" s="15" customFormat="1" ht="17.25" customHeight="1">
      <c r="A31" s="68" t="s">
        <v>144</v>
      </c>
      <c r="B31" s="74">
        <v>1261917.2</v>
      </c>
      <c r="C31" s="74">
        <v>1201043.480841046</v>
      </c>
      <c r="D31" s="73" t="s">
        <v>11</v>
      </c>
    </row>
    <row r="32" spans="1:4" ht="35.25" customHeight="1">
      <c r="A32" s="145" t="s">
        <v>1</v>
      </c>
      <c r="B32" s="145"/>
      <c r="C32" s="141" t="s">
        <v>0</v>
      </c>
      <c r="D32" s="141"/>
    </row>
    <row r="34" spans="2:2">
      <c r="B34" s="12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8" orientation="portrait" useFirstPageNumber="1" horizontalDpi="4294967294" verticalDpi="4294967294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D18"/>
  <sheetViews>
    <sheetView view="pageBreakPreview" zoomScaleNormal="100" zoomScaleSheetLayoutView="100" workbookViewId="0">
      <selection activeCell="B23" sqref="B23"/>
    </sheetView>
  </sheetViews>
  <sheetFormatPr defaultRowHeight="14.25"/>
  <cols>
    <col min="1" max="1" width="33.125" customWidth="1"/>
    <col min="2" max="3" width="11.625" bestFit="1" customWidth="1"/>
    <col min="4" max="4" width="32.625" customWidth="1"/>
  </cols>
  <sheetData>
    <row r="1" spans="1:4" ht="18.95" customHeight="1">
      <c r="A1" s="148" t="s">
        <v>166</v>
      </c>
      <c r="B1" s="148"/>
      <c r="C1" s="148"/>
      <c r="D1" s="148"/>
    </row>
    <row r="2" spans="1:4" ht="30" customHeight="1">
      <c r="A2" s="144" t="s">
        <v>151</v>
      </c>
      <c r="B2" s="144"/>
      <c r="C2" s="144"/>
      <c r="D2" s="144"/>
    </row>
    <row r="3" spans="1:4" ht="5.0999999999999996" customHeight="1">
      <c r="A3" s="1"/>
      <c r="B3" s="3"/>
      <c r="C3" s="6"/>
      <c r="D3" s="1"/>
    </row>
    <row r="4" spans="1:4" ht="15" customHeight="1">
      <c r="A4" s="16"/>
      <c r="B4" s="2"/>
      <c r="C4" s="2"/>
      <c r="D4" s="13"/>
    </row>
    <row r="5" spans="1:4" ht="17.25" customHeight="1">
      <c r="A5" s="25" t="s">
        <v>50</v>
      </c>
      <c r="B5" s="10">
        <v>2012</v>
      </c>
      <c r="C5" s="10">
        <v>2011</v>
      </c>
      <c r="D5" s="24" t="s">
        <v>49</v>
      </c>
    </row>
    <row r="6" spans="1:4" s="15" customFormat="1" ht="17.25" customHeight="1">
      <c r="A6" s="26" t="s">
        <v>59</v>
      </c>
      <c r="B6" s="29">
        <v>65.8</v>
      </c>
      <c r="C6" s="29">
        <v>64.900000000000006</v>
      </c>
      <c r="D6" s="22" t="s">
        <v>51</v>
      </c>
    </row>
    <row r="7" spans="1:4" s="15" customFormat="1" ht="17.25" customHeight="1">
      <c r="A7" s="34" t="s">
        <v>180</v>
      </c>
      <c r="B7" s="30">
        <v>22.8</v>
      </c>
      <c r="C7" s="30">
        <v>21.3</v>
      </c>
      <c r="D7" s="132" t="s">
        <v>183</v>
      </c>
    </row>
    <row r="8" spans="1:4" s="15" customFormat="1" ht="17.25" customHeight="1">
      <c r="A8" s="34" t="s">
        <v>181</v>
      </c>
      <c r="B8" s="30">
        <v>36.6</v>
      </c>
      <c r="C8" s="30">
        <v>37.1</v>
      </c>
      <c r="D8" s="35" t="s">
        <v>52</v>
      </c>
    </row>
    <row r="9" spans="1:4" s="15" customFormat="1" ht="20.25">
      <c r="A9" s="34" t="s">
        <v>182</v>
      </c>
      <c r="B9" s="30">
        <v>6.4</v>
      </c>
      <c r="C9" s="30">
        <v>6.5</v>
      </c>
      <c r="D9" s="35" t="s">
        <v>133</v>
      </c>
    </row>
    <row r="10" spans="1:4" s="15" customFormat="1" ht="17.25" customHeight="1">
      <c r="A10" s="27" t="s">
        <v>62</v>
      </c>
      <c r="B10" s="29" t="s">
        <v>87</v>
      </c>
      <c r="C10" s="29" t="s">
        <v>87</v>
      </c>
      <c r="D10" s="23" t="s">
        <v>53</v>
      </c>
    </row>
    <row r="11" spans="1:4" s="15" customFormat="1" ht="17.25" customHeight="1">
      <c r="A11" s="27" t="s">
        <v>63</v>
      </c>
      <c r="B11" s="29">
        <v>0.1</v>
      </c>
      <c r="C11" s="29">
        <v>0.1</v>
      </c>
      <c r="D11" s="23" t="s">
        <v>54</v>
      </c>
    </row>
    <row r="12" spans="1:4" s="15" customFormat="1" ht="17.25" customHeight="1">
      <c r="A12" s="27" t="s">
        <v>64</v>
      </c>
      <c r="B12" s="29">
        <v>3.4</v>
      </c>
      <c r="C12" s="29">
        <v>4.4000000000000004</v>
      </c>
      <c r="D12" s="23" t="s">
        <v>55</v>
      </c>
    </row>
    <row r="13" spans="1:4" s="15" customFormat="1" ht="24" customHeight="1">
      <c r="A13" s="27" t="s">
        <v>65</v>
      </c>
      <c r="B13" s="29">
        <v>16.5</v>
      </c>
      <c r="C13" s="29">
        <v>15.9</v>
      </c>
      <c r="D13" s="23" t="s">
        <v>56</v>
      </c>
    </row>
    <row r="14" spans="1:4" s="15" customFormat="1" ht="17.25" customHeight="1">
      <c r="A14" s="28" t="s">
        <v>66</v>
      </c>
      <c r="B14" s="29">
        <v>6.8</v>
      </c>
      <c r="C14" s="29">
        <v>6.6</v>
      </c>
      <c r="D14" s="23" t="s">
        <v>57</v>
      </c>
    </row>
    <row r="15" spans="1:4" s="15" customFormat="1" ht="24" customHeight="1">
      <c r="A15" s="28" t="s">
        <v>67</v>
      </c>
      <c r="B15" s="29">
        <v>7.4</v>
      </c>
      <c r="C15" s="29">
        <v>8.1</v>
      </c>
      <c r="D15" s="23" t="s">
        <v>58</v>
      </c>
    </row>
    <row r="16" spans="1:4" s="15" customFormat="1" ht="17.25" customHeight="1">
      <c r="A16" s="36" t="s">
        <v>17</v>
      </c>
      <c r="B16" s="115">
        <v>100</v>
      </c>
      <c r="C16" s="115">
        <v>100</v>
      </c>
      <c r="D16" s="31" t="s">
        <v>131</v>
      </c>
    </row>
    <row r="17" spans="1:4" s="15" customFormat="1" ht="17.25" customHeight="1">
      <c r="A17" s="37" t="s">
        <v>141</v>
      </c>
      <c r="B17" s="74">
        <v>1261917.2</v>
      </c>
      <c r="C17" s="74">
        <v>1201043.480841046</v>
      </c>
      <c r="D17" s="31" t="s">
        <v>11</v>
      </c>
    </row>
    <row r="18" spans="1:4" ht="34.5" customHeight="1">
      <c r="A18" s="146" t="s">
        <v>1</v>
      </c>
      <c r="B18" s="146"/>
      <c r="C18" s="141" t="s">
        <v>0</v>
      </c>
      <c r="D18" s="141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9" orientation="portrait" useFirstPageNumber="1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54"/>
  <sheetViews>
    <sheetView tabSelected="1" view="pageBreakPreview" topLeftCell="A22" zoomScaleNormal="100" zoomScaleSheetLayoutView="100" workbookViewId="0">
      <selection activeCell="G33" sqref="G33"/>
    </sheetView>
  </sheetViews>
  <sheetFormatPr defaultRowHeight="14.25"/>
  <cols>
    <col min="1" max="1" width="30.625" customWidth="1"/>
    <col min="2" max="2" width="11.625" bestFit="1" customWidth="1"/>
    <col min="3" max="3" width="10.625" customWidth="1"/>
    <col min="4" max="4" width="15.25" customWidth="1"/>
    <col min="5" max="5" width="12.75" customWidth="1"/>
    <col min="6" max="6" width="10.625" customWidth="1"/>
    <col min="7" max="7" width="11.75" customWidth="1"/>
    <col min="8" max="8" width="7.375" customWidth="1"/>
    <col min="9" max="9" width="27.125" customWidth="1"/>
    <col min="10" max="10" width="11" bestFit="1" customWidth="1"/>
  </cols>
  <sheetData>
    <row r="1" spans="1:10" s="9" customFormat="1" ht="18.95" customHeight="1">
      <c r="A1" s="142" t="s">
        <v>167</v>
      </c>
      <c r="B1" s="142"/>
      <c r="C1" s="142"/>
      <c r="D1" s="142"/>
      <c r="E1" s="142"/>
      <c r="F1" s="142"/>
      <c r="G1" s="142"/>
      <c r="H1" s="142"/>
      <c r="I1" s="142"/>
    </row>
    <row r="2" spans="1:10" s="9" customFormat="1" ht="30" customHeight="1">
      <c r="A2" s="144" t="s">
        <v>152</v>
      </c>
      <c r="B2" s="144"/>
      <c r="C2" s="144"/>
      <c r="D2" s="144"/>
      <c r="E2" s="144"/>
      <c r="F2" s="144"/>
      <c r="G2" s="144"/>
      <c r="H2" s="144"/>
      <c r="I2" s="144"/>
    </row>
    <row r="3" spans="1:10" ht="5.0999999999999996" customHeight="1">
      <c r="A3" s="1"/>
      <c r="B3" s="6"/>
      <c r="C3" s="6"/>
      <c r="D3" s="6"/>
      <c r="E3" s="6"/>
      <c r="F3" s="6"/>
      <c r="G3" s="6"/>
      <c r="H3" s="1"/>
      <c r="I3" s="1"/>
    </row>
    <row r="4" spans="1:10" s="15" customFormat="1" ht="16.5" customHeight="1">
      <c r="A4" s="112" t="s">
        <v>145</v>
      </c>
      <c r="B4" s="112"/>
      <c r="C4" s="113"/>
      <c r="D4" s="113"/>
      <c r="E4" s="113"/>
      <c r="F4" s="113"/>
      <c r="G4" s="113"/>
      <c r="H4" s="113"/>
      <c r="I4" s="114" t="s">
        <v>101</v>
      </c>
    </row>
    <row r="5" spans="1:10" ht="18" customHeight="1">
      <c r="A5" s="155" t="s">
        <v>129</v>
      </c>
      <c r="B5" s="172" t="s">
        <v>123</v>
      </c>
      <c r="C5" s="173"/>
      <c r="D5" s="57"/>
      <c r="E5" s="57"/>
      <c r="F5" s="52"/>
      <c r="G5" s="111" t="s">
        <v>127</v>
      </c>
      <c r="H5" s="153" t="s">
        <v>98</v>
      </c>
      <c r="I5" s="153" t="s">
        <v>126</v>
      </c>
    </row>
    <row r="6" spans="1:10" s="5" customFormat="1" ht="36.75" customHeight="1">
      <c r="A6" s="156"/>
      <c r="B6" s="58" t="s">
        <v>131</v>
      </c>
      <c r="C6" s="58" t="s">
        <v>93</v>
      </c>
      <c r="D6" s="58" t="s">
        <v>146</v>
      </c>
      <c r="E6" s="58" t="s">
        <v>95</v>
      </c>
      <c r="F6" s="58" t="s">
        <v>97</v>
      </c>
      <c r="G6" s="58" t="s">
        <v>100</v>
      </c>
      <c r="H6" s="154"/>
      <c r="I6" s="161"/>
    </row>
    <row r="7" spans="1:10" s="5" customFormat="1" ht="50.25" customHeight="1">
      <c r="A7" s="157"/>
      <c r="B7" s="62" t="s">
        <v>132</v>
      </c>
      <c r="C7" s="62" t="s">
        <v>16</v>
      </c>
      <c r="D7" s="62" t="s">
        <v>94</v>
      </c>
      <c r="E7" s="62" t="s">
        <v>96</v>
      </c>
      <c r="F7" s="62" t="s">
        <v>13</v>
      </c>
      <c r="G7" s="62" t="s">
        <v>184</v>
      </c>
      <c r="H7" s="42" t="s">
        <v>99</v>
      </c>
      <c r="I7" s="162"/>
    </row>
    <row r="8" spans="1:10" ht="16.5" customHeight="1">
      <c r="A8" s="167" t="s">
        <v>68</v>
      </c>
      <c r="B8" s="104">
        <v>366675.39717023727</v>
      </c>
      <c r="C8" s="43">
        <v>617.9</v>
      </c>
      <c r="D8" s="43">
        <v>90800.8</v>
      </c>
      <c r="E8" s="61">
        <v>80816.005070580461</v>
      </c>
      <c r="F8" s="61">
        <v>3840.4899520000004</v>
      </c>
      <c r="G8" s="96">
        <v>190600.20302795238</v>
      </c>
      <c r="H8" s="105">
        <v>2011</v>
      </c>
      <c r="I8" s="163" t="s">
        <v>21</v>
      </c>
    </row>
    <row r="9" spans="1:10" ht="20.25" customHeight="1">
      <c r="A9" s="168"/>
      <c r="B9" s="106">
        <v>358406.10000000003</v>
      </c>
      <c r="C9" s="48">
        <v>549.5</v>
      </c>
      <c r="D9" s="48">
        <v>77805.8</v>
      </c>
      <c r="E9" s="98">
        <v>84518.6</v>
      </c>
      <c r="F9" s="98">
        <v>5003</v>
      </c>
      <c r="G9" s="54">
        <v>190529.2</v>
      </c>
      <c r="H9" s="107">
        <v>2012</v>
      </c>
      <c r="I9" s="164"/>
      <c r="J9" s="33"/>
    </row>
    <row r="10" spans="1:10" ht="16.5" customHeight="1">
      <c r="A10" s="167" t="s">
        <v>69</v>
      </c>
      <c r="B10" s="104">
        <v>16251.390680881123</v>
      </c>
      <c r="C10" s="61" t="s">
        <v>87</v>
      </c>
      <c r="D10" s="61" t="s">
        <v>87</v>
      </c>
      <c r="E10" s="61" t="s">
        <v>87</v>
      </c>
      <c r="F10" s="61" t="s">
        <v>87</v>
      </c>
      <c r="G10" s="96">
        <v>16251.390680881123</v>
      </c>
      <c r="H10" s="105">
        <v>2011</v>
      </c>
      <c r="I10" s="170" t="s">
        <v>22</v>
      </c>
    </row>
    <row r="11" spans="1:10" ht="16.5" customHeight="1">
      <c r="A11" s="188"/>
      <c r="B11" s="106">
        <v>16068.6</v>
      </c>
      <c r="C11" s="98" t="s">
        <v>87</v>
      </c>
      <c r="D11" s="98" t="s">
        <v>87</v>
      </c>
      <c r="E11" s="98" t="s">
        <v>87</v>
      </c>
      <c r="F11" s="98" t="s">
        <v>87</v>
      </c>
      <c r="G11" s="54">
        <v>16068.6</v>
      </c>
      <c r="H11" s="107">
        <v>2012</v>
      </c>
      <c r="I11" s="171"/>
      <c r="J11" s="33"/>
    </row>
    <row r="12" spans="1:10" ht="16.5" customHeight="1">
      <c r="A12" s="167" t="s">
        <v>70</v>
      </c>
      <c r="B12" s="104">
        <v>38783.703442028826</v>
      </c>
      <c r="C12" s="61" t="s">
        <v>87</v>
      </c>
      <c r="D12" s="61" t="s">
        <v>87</v>
      </c>
      <c r="E12" s="61" t="s">
        <v>87</v>
      </c>
      <c r="F12" s="61" t="s">
        <v>87</v>
      </c>
      <c r="G12" s="96">
        <v>38783.703442028826</v>
      </c>
      <c r="H12" s="105">
        <v>2011</v>
      </c>
      <c r="I12" s="165" t="s">
        <v>23</v>
      </c>
    </row>
    <row r="13" spans="1:10" ht="16.5" customHeight="1">
      <c r="A13" s="169"/>
      <c r="B13" s="106">
        <v>75401.5</v>
      </c>
      <c r="C13" s="98" t="s">
        <v>87</v>
      </c>
      <c r="D13" s="98" t="s">
        <v>87</v>
      </c>
      <c r="E13" s="98" t="s">
        <v>87</v>
      </c>
      <c r="F13" s="98" t="s">
        <v>87</v>
      </c>
      <c r="G13" s="54">
        <v>75401.5</v>
      </c>
      <c r="H13" s="107">
        <v>2012</v>
      </c>
      <c r="I13" s="166"/>
      <c r="J13" s="33"/>
    </row>
    <row r="14" spans="1:10" ht="16.5" customHeight="1">
      <c r="A14" s="167" t="s">
        <v>71</v>
      </c>
      <c r="B14" s="104">
        <v>35277.1</v>
      </c>
      <c r="C14" s="61" t="s">
        <v>87</v>
      </c>
      <c r="D14" s="61">
        <v>34895.4</v>
      </c>
      <c r="E14" s="61">
        <v>19.399999999999999</v>
      </c>
      <c r="F14" s="61" t="s">
        <v>87</v>
      </c>
      <c r="G14" s="96">
        <v>362.3</v>
      </c>
      <c r="H14" s="105">
        <v>2011</v>
      </c>
      <c r="I14" s="165" t="s">
        <v>28</v>
      </c>
    </row>
    <row r="15" spans="1:10" ht="16.5" customHeight="1">
      <c r="A15" s="188"/>
      <c r="B15" s="106">
        <v>43559.100000000006</v>
      </c>
      <c r="C15" s="98" t="s">
        <v>87</v>
      </c>
      <c r="D15" s="98">
        <v>43312.800000000003</v>
      </c>
      <c r="E15" s="98">
        <v>20.9</v>
      </c>
      <c r="F15" s="98" t="s">
        <v>87</v>
      </c>
      <c r="G15" s="54">
        <v>225.4</v>
      </c>
      <c r="H15" s="107">
        <v>2012</v>
      </c>
      <c r="I15" s="166"/>
      <c r="J15" s="33"/>
    </row>
    <row r="16" spans="1:10" ht="16.5" customHeight="1">
      <c r="A16" s="167" t="s">
        <v>72</v>
      </c>
      <c r="B16" s="104">
        <v>16554.734426378487</v>
      </c>
      <c r="C16" s="61"/>
      <c r="D16" s="61">
        <v>7004.3222127536146</v>
      </c>
      <c r="E16" s="61">
        <v>6435.2789084248725</v>
      </c>
      <c r="F16" s="61">
        <v>3115.1333052000004</v>
      </c>
      <c r="G16" s="61" t="s">
        <v>87</v>
      </c>
      <c r="H16" s="105">
        <v>2011</v>
      </c>
      <c r="I16" s="165" t="s">
        <v>30</v>
      </c>
    </row>
    <row r="17" spans="1:10" ht="16.5" customHeight="1">
      <c r="A17" s="169"/>
      <c r="B17" s="106">
        <v>15005.300000000001</v>
      </c>
      <c r="C17" s="98" t="s">
        <v>87</v>
      </c>
      <c r="D17" s="98">
        <v>7636.6</v>
      </c>
      <c r="E17" s="98">
        <v>2059.6</v>
      </c>
      <c r="F17" s="98">
        <v>5309.1</v>
      </c>
      <c r="G17" s="98" t="s">
        <v>87</v>
      </c>
      <c r="H17" s="107">
        <v>2012</v>
      </c>
      <c r="I17" s="166"/>
      <c r="J17" s="33"/>
    </row>
    <row r="18" spans="1:10" ht="16.5" customHeight="1">
      <c r="A18" s="167" t="s">
        <v>40</v>
      </c>
      <c r="B18" s="104">
        <v>34722.644110731751</v>
      </c>
      <c r="C18" s="61" t="s">
        <v>87</v>
      </c>
      <c r="D18" s="61" t="s">
        <v>87</v>
      </c>
      <c r="E18" s="61">
        <v>34722.644110731751</v>
      </c>
      <c r="F18" s="61" t="s">
        <v>87</v>
      </c>
      <c r="G18" s="61" t="s">
        <v>87</v>
      </c>
      <c r="H18" s="105">
        <v>2011</v>
      </c>
      <c r="I18" s="165" t="s">
        <v>31</v>
      </c>
    </row>
    <row r="19" spans="1:10" ht="16.5" customHeight="1">
      <c r="A19" s="169"/>
      <c r="B19" s="106">
        <v>36991.300000000003</v>
      </c>
      <c r="C19" s="98" t="s">
        <v>87</v>
      </c>
      <c r="D19" s="98" t="s">
        <v>87</v>
      </c>
      <c r="E19" s="98">
        <v>36991.300000000003</v>
      </c>
      <c r="F19" s="98" t="s">
        <v>87</v>
      </c>
      <c r="G19" s="98" t="s">
        <v>87</v>
      </c>
      <c r="H19" s="107">
        <v>2012</v>
      </c>
      <c r="I19" s="166"/>
      <c r="J19" s="33"/>
    </row>
    <row r="20" spans="1:10" ht="16.5" customHeight="1">
      <c r="A20" s="167" t="s">
        <v>73</v>
      </c>
      <c r="B20" s="104">
        <v>17786.490293995932</v>
      </c>
      <c r="C20" s="61" t="s">
        <v>87</v>
      </c>
      <c r="D20" s="61">
        <v>13601.928415507269</v>
      </c>
      <c r="E20" s="61">
        <v>3619.0548616886626</v>
      </c>
      <c r="F20" s="61">
        <v>565.50701679999997</v>
      </c>
      <c r="G20" s="61" t="s">
        <v>87</v>
      </c>
      <c r="H20" s="105">
        <v>2011</v>
      </c>
      <c r="I20" s="165" t="s">
        <v>32</v>
      </c>
    </row>
    <row r="21" spans="1:10" ht="16.5" customHeight="1">
      <c r="A21" s="169"/>
      <c r="B21" s="106">
        <v>27436.899999999998</v>
      </c>
      <c r="C21" s="98" t="s">
        <v>87</v>
      </c>
      <c r="D21" s="98">
        <v>26061.599999999999</v>
      </c>
      <c r="E21" s="98">
        <v>588.20000000000005</v>
      </c>
      <c r="F21" s="98">
        <v>787.1</v>
      </c>
      <c r="G21" s="98" t="s">
        <v>87</v>
      </c>
      <c r="H21" s="107">
        <v>2012</v>
      </c>
      <c r="I21" s="166"/>
      <c r="J21" s="33"/>
    </row>
    <row r="22" spans="1:10" s="102" customFormat="1" ht="16.5" customHeight="1">
      <c r="A22" s="167" t="s">
        <v>75</v>
      </c>
      <c r="B22" s="104">
        <v>82126.999360715941</v>
      </c>
      <c r="C22" s="61" t="s">
        <v>87</v>
      </c>
      <c r="D22" s="61" t="s">
        <v>87</v>
      </c>
      <c r="E22" s="61">
        <v>7356.2670969295959</v>
      </c>
      <c r="F22" s="61" t="s">
        <v>87</v>
      </c>
      <c r="G22" s="96">
        <v>74770.73226378634</v>
      </c>
      <c r="H22" s="105">
        <v>2011</v>
      </c>
      <c r="I22" s="165" t="s">
        <v>74</v>
      </c>
    </row>
    <row r="23" spans="1:10" s="102" customFormat="1" ht="16.5" customHeight="1">
      <c r="A23" s="188"/>
      <c r="B23" s="106">
        <v>100102.3</v>
      </c>
      <c r="C23" s="98" t="s">
        <v>87</v>
      </c>
      <c r="D23" s="98" t="s">
        <v>87</v>
      </c>
      <c r="E23" s="98">
        <v>7625.5</v>
      </c>
      <c r="F23" s="98" t="s">
        <v>87</v>
      </c>
      <c r="G23" s="54">
        <v>92476.800000000003</v>
      </c>
      <c r="H23" s="107">
        <v>2012</v>
      </c>
      <c r="I23" s="166"/>
      <c r="J23" s="133"/>
    </row>
    <row r="24" spans="1:10" s="102" customFormat="1" ht="16.5" customHeight="1">
      <c r="A24" s="167" t="s">
        <v>77</v>
      </c>
      <c r="B24" s="104">
        <v>48379.367442796618</v>
      </c>
      <c r="C24" s="61" t="s">
        <v>87</v>
      </c>
      <c r="D24" s="61">
        <v>48379.367442796618</v>
      </c>
      <c r="E24" s="61" t="s">
        <v>87</v>
      </c>
      <c r="F24" s="61" t="s">
        <v>87</v>
      </c>
      <c r="G24" s="61" t="s">
        <v>87</v>
      </c>
      <c r="H24" s="105">
        <v>2011</v>
      </c>
      <c r="I24" s="165" t="s">
        <v>76</v>
      </c>
    </row>
    <row r="25" spans="1:10" s="102" customFormat="1" ht="16.5" customHeight="1">
      <c r="A25" s="188"/>
      <c r="B25" s="106">
        <v>32458.5</v>
      </c>
      <c r="C25" s="98" t="s">
        <v>87</v>
      </c>
      <c r="D25" s="98">
        <v>32458.5</v>
      </c>
      <c r="E25" s="98" t="s">
        <v>87</v>
      </c>
      <c r="F25" s="98" t="s">
        <v>87</v>
      </c>
      <c r="G25" s="98" t="s">
        <v>87</v>
      </c>
      <c r="H25" s="107">
        <v>2012</v>
      </c>
      <c r="I25" s="166"/>
      <c r="J25" s="133"/>
    </row>
    <row r="26" spans="1:10" ht="18.75" customHeight="1">
      <c r="A26" s="186"/>
      <c r="B26" s="186"/>
      <c r="C26" s="187"/>
      <c r="D26" s="187"/>
      <c r="E26" s="187"/>
      <c r="F26" s="141"/>
      <c r="G26" s="178"/>
      <c r="H26" s="178"/>
      <c r="I26" s="178"/>
    </row>
    <row r="27" spans="1:10" ht="18.95" customHeight="1">
      <c r="A27" s="142" t="s">
        <v>168</v>
      </c>
      <c r="B27" s="142"/>
      <c r="C27" s="142"/>
      <c r="D27" s="142"/>
      <c r="E27" s="142"/>
      <c r="F27" s="142"/>
      <c r="G27" s="142"/>
      <c r="H27" s="142"/>
      <c r="I27" s="142"/>
    </row>
    <row r="28" spans="1:10" ht="30.75" customHeight="1">
      <c r="A28" s="144" t="s">
        <v>153</v>
      </c>
      <c r="B28" s="144"/>
      <c r="C28" s="144"/>
      <c r="D28" s="144"/>
      <c r="E28" s="144"/>
      <c r="F28" s="144"/>
      <c r="G28" s="144"/>
      <c r="H28" s="144"/>
      <c r="I28" s="144"/>
    </row>
    <row r="29" spans="1:10" ht="5.0999999999999996" customHeight="1">
      <c r="A29" s="6"/>
      <c r="B29" s="6"/>
      <c r="C29" s="6"/>
      <c r="D29" s="6"/>
      <c r="E29" s="6"/>
      <c r="F29" s="6"/>
      <c r="G29" s="6"/>
      <c r="H29" s="6"/>
      <c r="I29" s="6"/>
    </row>
    <row r="30" spans="1:10" s="15" customFormat="1" ht="16.5" customHeight="1">
      <c r="A30" s="112" t="s">
        <v>145</v>
      </c>
      <c r="B30" s="112"/>
      <c r="C30" s="113"/>
      <c r="D30" s="113"/>
      <c r="E30" s="113"/>
      <c r="F30" s="113"/>
      <c r="G30" s="113"/>
      <c r="H30" s="113"/>
      <c r="I30" s="114" t="s">
        <v>101</v>
      </c>
    </row>
    <row r="31" spans="1:10" ht="15" customHeight="1">
      <c r="A31" s="155" t="s">
        <v>129</v>
      </c>
      <c r="B31" s="172" t="s">
        <v>123</v>
      </c>
      <c r="C31" s="173"/>
      <c r="D31" s="57"/>
      <c r="E31" s="57"/>
      <c r="F31" s="52"/>
      <c r="G31" s="59" t="s">
        <v>127</v>
      </c>
      <c r="H31" s="159" t="s">
        <v>120</v>
      </c>
      <c r="I31" s="153" t="s">
        <v>126</v>
      </c>
    </row>
    <row r="32" spans="1:10" s="5" customFormat="1" ht="34.5" customHeight="1">
      <c r="A32" s="156"/>
      <c r="B32" s="58" t="s">
        <v>131</v>
      </c>
      <c r="C32" s="58" t="s">
        <v>93</v>
      </c>
      <c r="D32" s="58" t="s">
        <v>146</v>
      </c>
      <c r="E32" s="58" t="s">
        <v>95</v>
      </c>
      <c r="F32" s="58" t="s">
        <v>97</v>
      </c>
      <c r="G32" s="58" t="s">
        <v>100</v>
      </c>
      <c r="H32" s="160"/>
      <c r="I32" s="161"/>
    </row>
    <row r="33" spans="1:10" s="5" customFormat="1" ht="48.75" customHeight="1">
      <c r="A33" s="158"/>
      <c r="B33" s="99" t="s">
        <v>132</v>
      </c>
      <c r="C33" s="99" t="s">
        <v>16</v>
      </c>
      <c r="D33" s="99" t="s">
        <v>94</v>
      </c>
      <c r="E33" s="99" t="s">
        <v>96</v>
      </c>
      <c r="F33" s="99" t="s">
        <v>13</v>
      </c>
      <c r="G33" s="62" t="s">
        <v>184</v>
      </c>
      <c r="H33" s="100" t="s">
        <v>99</v>
      </c>
      <c r="I33" s="162"/>
    </row>
    <row r="34" spans="1:10" s="102" customFormat="1" ht="16.5" customHeight="1">
      <c r="A34" s="179" t="s">
        <v>79</v>
      </c>
      <c r="B34" s="108">
        <v>14533.298585948118</v>
      </c>
      <c r="C34" s="61" t="s">
        <v>87</v>
      </c>
      <c r="D34" s="61">
        <v>14533.298585948118</v>
      </c>
      <c r="E34" s="61" t="s">
        <v>87</v>
      </c>
      <c r="F34" s="61" t="s">
        <v>87</v>
      </c>
      <c r="G34" s="96" t="s">
        <v>87</v>
      </c>
      <c r="H34" s="119">
        <v>2011</v>
      </c>
      <c r="I34" s="174" t="s">
        <v>78</v>
      </c>
    </row>
    <row r="35" spans="1:10" s="102" customFormat="1" ht="16.5" customHeight="1">
      <c r="A35" s="180"/>
      <c r="B35" s="101">
        <v>15911.7</v>
      </c>
      <c r="C35" s="98" t="s">
        <v>87</v>
      </c>
      <c r="D35" s="98">
        <v>13693.5</v>
      </c>
      <c r="E35" s="98" t="s">
        <v>87</v>
      </c>
      <c r="F35" s="98" t="s">
        <v>87</v>
      </c>
      <c r="G35" s="54">
        <v>2218.1999999999998</v>
      </c>
      <c r="H35" s="117">
        <v>2012</v>
      </c>
      <c r="I35" s="176"/>
      <c r="J35" s="133"/>
    </row>
    <row r="36" spans="1:10" s="102" customFormat="1" ht="16.5" customHeight="1">
      <c r="A36" s="179" t="s">
        <v>174</v>
      </c>
      <c r="B36" s="108">
        <v>76849.7</v>
      </c>
      <c r="C36" s="61" t="s">
        <v>87</v>
      </c>
      <c r="D36" s="61">
        <v>458.46899999999999</v>
      </c>
      <c r="E36" s="61">
        <v>76391.168158468616</v>
      </c>
      <c r="F36" s="61" t="s">
        <v>87</v>
      </c>
      <c r="G36" s="61" t="s">
        <v>87</v>
      </c>
      <c r="H36" s="105">
        <v>2011</v>
      </c>
      <c r="I36" s="174" t="s">
        <v>80</v>
      </c>
    </row>
    <row r="37" spans="1:10" s="102" customFormat="1" ht="16.5" customHeight="1">
      <c r="A37" s="181"/>
      <c r="B37" s="101">
        <v>87650</v>
      </c>
      <c r="C37" s="98" t="s">
        <v>87</v>
      </c>
      <c r="D37" s="98">
        <v>23289.3</v>
      </c>
      <c r="E37" s="98">
        <v>64360.7</v>
      </c>
      <c r="F37" s="98" t="s">
        <v>87</v>
      </c>
      <c r="G37" s="98" t="s">
        <v>87</v>
      </c>
      <c r="H37" s="107">
        <v>2012</v>
      </c>
      <c r="I37" s="175"/>
      <c r="J37" s="133"/>
    </row>
    <row r="38" spans="1:10" s="102" customFormat="1" ht="16.5" customHeight="1">
      <c r="A38" s="179" t="s">
        <v>44</v>
      </c>
      <c r="B38" s="108">
        <v>34923.5</v>
      </c>
      <c r="C38" s="61" t="s">
        <v>87</v>
      </c>
      <c r="D38" s="61" t="s">
        <v>87</v>
      </c>
      <c r="E38" s="61">
        <v>33292.5</v>
      </c>
      <c r="F38" s="61">
        <v>1257.9000000000001</v>
      </c>
      <c r="G38" s="96">
        <v>373.1</v>
      </c>
      <c r="H38" s="105">
        <v>2011</v>
      </c>
      <c r="I38" s="174" t="s">
        <v>43</v>
      </c>
    </row>
    <row r="39" spans="1:10" s="102" customFormat="1" ht="16.5" customHeight="1">
      <c r="A39" s="185"/>
      <c r="B39" s="101">
        <v>39194.199999999997</v>
      </c>
      <c r="C39" s="98" t="s">
        <v>87</v>
      </c>
      <c r="D39" s="98">
        <v>752.6</v>
      </c>
      <c r="E39" s="98">
        <v>35582</v>
      </c>
      <c r="F39" s="98">
        <v>2859.6</v>
      </c>
      <c r="G39" s="54" t="s">
        <v>87</v>
      </c>
      <c r="H39" s="107">
        <v>2012</v>
      </c>
      <c r="I39" s="175"/>
      <c r="J39" s="133"/>
    </row>
    <row r="40" spans="1:10" s="102" customFormat="1" ht="16.5" customHeight="1">
      <c r="A40" s="179" t="s">
        <v>81</v>
      </c>
      <c r="B40" s="108">
        <v>17974.121206350566</v>
      </c>
      <c r="C40" s="61" t="s">
        <v>87</v>
      </c>
      <c r="D40" s="61">
        <v>17292.737024563896</v>
      </c>
      <c r="E40" s="61">
        <v>681.38418178667098</v>
      </c>
      <c r="F40" s="61" t="s">
        <v>87</v>
      </c>
      <c r="G40" s="61" t="s">
        <v>87</v>
      </c>
      <c r="H40" s="105">
        <v>2011</v>
      </c>
      <c r="I40" s="174" t="s">
        <v>92</v>
      </c>
    </row>
    <row r="41" spans="1:10" s="102" customFormat="1" ht="16.5" customHeight="1">
      <c r="A41" s="181"/>
      <c r="B41" s="101">
        <v>4767.3999999999996</v>
      </c>
      <c r="C41" s="98" t="s">
        <v>87</v>
      </c>
      <c r="D41" s="98">
        <v>4036.2</v>
      </c>
      <c r="E41" s="98">
        <v>731.2</v>
      </c>
      <c r="F41" s="98" t="s">
        <v>87</v>
      </c>
      <c r="G41" s="98" t="s">
        <v>87</v>
      </c>
      <c r="H41" s="107">
        <v>2012</v>
      </c>
      <c r="I41" s="175"/>
      <c r="J41" s="133"/>
    </row>
    <row r="42" spans="1:10" s="102" customFormat="1" ht="16.5" customHeight="1">
      <c r="A42" s="182" t="s">
        <v>82</v>
      </c>
      <c r="B42" s="108">
        <v>187227.6</v>
      </c>
      <c r="C42" s="61" t="s">
        <v>87</v>
      </c>
      <c r="D42" s="61" t="s">
        <v>87</v>
      </c>
      <c r="E42" s="61">
        <v>182034.5</v>
      </c>
      <c r="F42" s="61">
        <v>5193.0909493999998</v>
      </c>
      <c r="G42" s="61" t="s">
        <v>87</v>
      </c>
      <c r="H42" s="105">
        <v>2011</v>
      </c>
      <c r="I42" s="174" t="s">
        <v>46</v>
      </c>
    </row>
    <row r="43" spans="1:10" s="102" customFormat="1" ht="16.5" customHeight="1">
      <c r="A43" s="183"/>
      <c r="B43" s="101">
        <v>202331.80000000002</v>
      </c>
      <c r="C43" s="98" t="s">
        <v>87</v>
      </c>
      <c r="D43" s="98" t="s">
        <v>87</v>
      </c>
      <c r="E43" s="98">
        <v>193418.1</v>
      </c>
      <c r="F43" s="98">
        <v>8913.7000000000007</v>
      </c>
      <c r="G43" s="98" t="s">
        <v>87</v>
      </c>
      <c r="H43" s="107">
        <v>2012</v>
      </c>
      <c r="I43" s="175"/>
      <c r="J43" s="133"/>
    </row>
    <row r="44" spans="1:10" s="102" customFormat="1" ht="16.5" customHeight="1">
      <c r="A44" s="182" t="s">
        <v>83</v>
      </c>
      <c r="B44" s="108">
        <v>4600.9602856171687</v>
      </c>
      <c r="C44" s="61" t="s">
        <v>87</v>
      </c>
      <c r="D44" s="61" t="s">
        <v>87</v>
      </c>
      <c r="E44" s="61">
        <v>3934.9602856171687</v>
      </c>
      <c r="F44" s="61" t="s">
        <v>87</v>
      </c>
      <c r="G44" s="96">
        <v>666</v>
      </c>
      <c r="H44" s="105">
        <v>2011</v>
      </c>
      <c r="I44" s="170" t="s">
        <v>47</v>
      </c>
    </row>
    <row r="45" spans="1:10" s="102" customFormat="1" ht="16.5" customHeight="1">
      <c r="A45" s="183"/>
      <c r="B45" s="101">
        <v>4175</v>
      </c>
      <c r="C45" s="98" t="s">
        <v>87</v>
      </c>
      <c r="D45" s="98" t="s">
        <v>87</v>
      </c>
      <c r="E45" s="98">
        <v>4175</v>
      </c>
      <c r="F45" s="98" t="s">
        <v>87</v>
      </c>
      <c r="G45" s="54" t="s">
        <v>87</v>
      </c>
      <c r="H45" s="107">
        <v>2012</v>
      </c>
      <c r="I45" s="171"/>
      <c r="J45" s="133"/>
    </row>
    <row r="46" spans="1:10" ht="16.5" customHeight="1">
      <c r="A46" s="182" t="s">
        <v>89</v>
      </c>
      <c r="B46" s="108">
        <v>158274</v>
      </c>
      <c r="C46" s="61" t="s">
        <v>87</v>
      </c>
      <c r="D46" s="61">
        <v>533.4</v>
      </c>
      <c r="E46" s="61">
        <v>88320</v>
      </c>
      <c r="F46" s="61">
        <v>534.29999999999995</v>
      </c>
      <c r="G46" s="96">
        <v>68886.3</v>
      </c>
      <c r="H46" s="105">
        <v>2011</v>
      </c>
      <c r="I46" s="170" t="s">
        <v>88</v>
      </c>
    </row>
    <row r="47" spans="1:10" ht="16.5" customHeight="1">
      <c r="A47" s="183"/>
      <c r="B47" s="101">
        <v>153823.1</v>
      </c>
      <c r="C47" s="98" t="s">
        <v>87</v>
      </c>
      <c r="D47" s="98">
        <v>533.4</v>
      </c>
      <c r="E47" s="98">
        <v>71960.100000000006</v>
      </c>
      <c r="F47" s="98">
        <v>5705.5</v>
      </c>
      <c r="G47" s="54">
        <v>75624.100000000006</v>
      </c>
      <c r="H47" s="107">
        <v>2012</v>
      </c>
      <c r="I47" s="171"/>
      <c r="J47" s="33"/>
    </row>
    <row r="48" spans="1:10" s="102" customFormat="1" ht="16.5" customHeight="1">
      <c r="A48" s="182" t="s">
        <v>158</v>
      </c>
      <c r="B48" s="108">
        <v>16370.801605790482</v>
      </c>
      <c r="C48" s="61">
        <v>12343.383790729316</v>
      </c>
      <c r="D48" s="61">
        <v>1050</v>
      </c>
      <c r="E48" s="61" t="s">
        <v>87</v>
      </c>
      <c r="F48" s="61">
        <v>2977.4178150611665</v>
      </c>
      <c r="G48" s="61" t="s">
        <v>87</v>
      </c>
      <c r="H48" s="105">
        <v>2011</v>
      </c>
      <c r="I48" s="174" t="s">
        <v>172</v>
      </c>
    </row>
    <row r="49" spans="1:10" s="102" customFormat="1" ht="16.5" customHeight="1">
      <c r="A49" s="183"/>
      <c r="B49" s="101">
        <v>12115.6</v>
      </c>
      <c r="C49" s="98">
        <v>10978.2</v>
      </c>
      <c r="D49" s="98">
        <v>1137.4000000000001</v>
      </c>
      <c r="E49" s="98" t="s">
        <v>87</v>
      </c>
      <c r="F49" s="98" t="s">
        <v>87</v>
      </c>
      <c r="G49" s="98" t="s">
        <v>87</v>
      </c>
      <c r="H49" s="107">
        <v>2012</v>
      </c>
      <c r="I49" s="175"/>
      <c r="J49" s="133"/>
    </row>
    <row r="50" spans="1:10" s="102" customFormat="1" ht="16.5" customHeight="1">
      <c r="A50" s="182" t="s">
        <v>84</v>
      </c>
      <c r="B50" s="108">
        <v>33731.704489470962</v>
      </c>
      <c r="C50" s="61">
        <v>426.73982363951433</v>
      </c>
      <c r="D50" s="61" t="s">
        <v>87</v>
      </c>
      <c r="E50" s="61" t="s">
        <v>87</v>
      </c>
      <c r="F50" s="61" t="s">
        <v>87</v>
      </c>
      <c r="G50" s="96">
        <v>33304.964665831445</v>
      </c>
      <c r="H50" s="105">
        <v>2011</v>
      </c>
      <c r="I50" s="174" t="s">
        <v>10</v>
      </c>
    </row>
    <row r="51" spans="1:10" s="102" customFormat="1" ht="16.5" customHeight="1">
      <c r="A51" s="184"/>
      <c r="B51" s="101">
        <v>36518.800000000003</v>
      </c>
      <c r="C51" s="98">
        <v>379.6</v>
      </c>
      <c r="D51" s="98" t="s">
        <v>87</v>
      </c>
      <c r="E51" s="98" t="s">
        <v>87</v>
      </c>
      <c r="F51" s="98" t="s">
        <v>87</v>
      </c>
      <c r="G51" s="54">
        <v>36139.199999999997</v>
      </c>
      <c r="H51" s="107">
        <v>2012</v>
      </c>
      <c r="I51" s="175"/>
      <c r="J51" s="134"/>
    </row>
    <row r="52" spans="1:10" ht="16.5" customHeight="1">
      <c r="A52" s="151" t="s">
        <v>132</v>
      </c>
      <c r="B52" s="108">
        <v>1201043.5</v>
      </c>
      <c r="C52" s="120">
        <v>13388.023614368831</v>
      </c>
      <c r="D52" s="120">
        <v>228549.7</v>
      </c>
      <c r="E52" s="120">
        <v>517623.3</v>
      </c>
      <c r="F52" s="120">
        <v>17483.8</v>
      </c>
      <c r="G52" s="121">
        <v>423998.7</v>
      </c>
      <c r="H52" s="122">
        <v>2011</v>
      </c>
      <c r="I52" s="149" t="s">
        <v>131</v>
      </c>
    </row>
    <row r="53" spans="1:10" ht="16.5" customHeight="1">
      <c r="A53" s="152"/>
      <c r="B53" s="101">
        <v>1261917.2</v>
      </c>
      <c r="C53" s="103">
        <v>11907.3</v>
      </c>
      <c r="D53" s="103">
        <v>230717.7</v>
      </c>
      <c r="E53" s="103">
        <v>502031.2</v>
      </c>
      <c r="F53" s="103">
        <v>28578</v>
      </c>
      <c r="G53" s="97">
        <v>488683.00000000006</v>
      </c>
      <c r="H53" s="109">
        <v>2012</v>
      </c>
      <c r="I53" s="150"/>
      <c r="J53" s="129"/>
    </row>
    <row r="54" spans="1:10" ht="21.75" customHeight="1">
      <c r="A54" s="140" t="s">
        <v>1</v>
      </c>
      <c r="B54" s="140"/>
      <c r="C54" s="177"/>
      <c r="D54" s="177"/>
      <c r="E54" s="177"/>
      <c r="F54" s="141" t="s">
        <v>0</v>
      </c>
      <c r="G54" s="178"/>
      <c r="H54" s="178"/>
      <c r="I54" s="178"/>
    </row>
  </sheetData>
  <mergeCells count="54">
    <mergeCell ref="A1:I1"/>
    <mergeCell ref="A2:I2"/>
    <mergeCell ref="A26:E26"/>
    <mergeCell ref="F26:I26"/>
    <mergeCell ref="A10:A11"/>
    <mergeCell ref="A14:A15"/>
    <mergeCell ref="A22:A23"/>
    <mergeCell ref="A24:A25"/>
    <mergeCell ref="I24:I25"/>
    <mergeCell ref="I22:I23"/>
    <mergeCell ref="I20:I21"/>
    <mergeCell ref="I18:I19"/>
    <mergeCell ref="A16:A17"/>
    <mergeCell ref="A18:A19"/>
    <mergeCell ref="A20:A21"/>
    <mergeCell ref="I5:I7"/>
    <mergeCell ref="A54:E54"/>
    <mergeCell ref="F54:I54"/>
    <mergeCell ref="A34:A35"/>
    <mergeCell ref="A36:A37"/>
    <mergeCell ref="A40:A41"/>
    <mergeCell ref="A42:A43"/>
    <mergeCell ref="A44:A45"/>
    <mergeCell ref="A48:A49"/>
    <mergeCell ref="I38:I39"/>
    <mergeCell ref="I40:I41"/>
    <mergeCell ref="I42:I43"/>
    <mergeCell ref="I44:I45"/>
    <mergeCell ref="A50:A51"/>
    <mergeCell ref="A38:A39"/>
    <mergeCell ref="A46:A47"/>
    <mergeCell ref="I48:I49"/>
    <mergeCell ref="B31:C31"/>
    <mergeCell ref="I50:I51"/>
    <mergeCell ref="I16:I17"/>
    <mergeCell ref="I46:I47"/>
    <mergeCell ref="I34:I35"/>
    <mergeCell ref="I36:I37"/>
    <mergeCell ref="I52:I53"/>
    <mergeCell ref="A52:A53"/>
    <mergeCell ref="H5:H6"/>
    <mergeCell ref="A5:A7"/>
    <mergeCell ref="A31:A33"/>
    <mergeCell ref="H31:H32"/>
    <mergeCell ref="I31:I33"/>
    <mergeCell ref="I8:I9"/>
    <mergeCell ref="I14:I15"/>
    <mergeCell ref="A8:A9"/>
    <mergeCell ref="A12:A13"/>
    <mergeCell ref="I12:I13"/>
    <mergeCell ref="I10:I11"/>
    <mergeCell ref="A28:I28"/>
    <mergeCell ref="A27:I27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0" orientation="landscape" useFirstPageNumber="1" horizontalDpi="4294967294" verticalDpi="4294967294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55"/>
  <sheetViews>
    <sheetView view="pageBreakPreview" topLeftCell="A35" zoomScaleNormal="100" zoomScaleSheetLayoutView="100" workbookViewId="0">
      <selection activeCell="E50" sqref="E50"/>
    </sheetView>
  </sheetViews>
  <sheetFormatPr defaultRowHeight="14.25"/>
  <cols>
    <col min="1" max="1" width="20.75" customWidth="1"/>
    <col min="2" max="2" width="11.75" customWidth="1"/>
    <col min="3" max="3" width="10.25" customWidth="1"/>
    <col min="4" max="4" width="9.375" customWidth="1"/>
    <col min="5" max="5" width="10.25" customWidth="1"/>
    <col min="6" max="6" width="9.25" customWidth="1"/>
    <col min="7" max="7" width="8.75" customWidth="1"/>
    <col min="8" max="9" width="9.25" customWidth="1"/>
    <col min="10" max="11" width="10.25" customWidth="1"/>
    <col min="12" max="12" width="6.75" customWidth="1"/>
    <col min="13" max="13" width="20.75" customWidth="1"/>
    <col min="14" max="14" width="10.375" style="17" customWidth="1"/>
  </cols>
  <sheetData>
    <row r="1" spans="1:14" s="9" customFormat="1" ht="18.95" customHeight="1">
      <c r="A1" s="142" t="s">
        <v>169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35"/>
    </row>
    <row r="2" spans="1:14" s="9" customFormat="1" ht="18.95" customHeight="1">
      <c r="A2" s="144" t="s">
        <v>154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35"/>
    </row>
    <row r="3" spans="1:1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s="15" customFormat="1" ht="16.5" customHeight="1">
      <c r="A4" s="112" t="s">
        <v>145</v>
      </c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4" t="s">
        <v>101</v>
      </c>
      <c r="N4" s="113"/>
    </row>
    <row r="5" spans="1:14" ht="15" customHeight="1">
      <c r="A5" s="155" t="s">
        <v>125</v>
      </c>
      <c r="B5" s="208" t="s">
        <v>173</v>
      </c>
      <c r="C5" s="209"/>
      <c r="D5" s="81"/>
      <c r="E5" s="81"/>
      <c r="F5" s="52"/>
      <c r="G5" s="52"/>
      <c r="H5" s="52"/>
      <c r="I5" s="204" t="s">
        <v>124</v>
      </c>
      <c r="J5" s="204"/>
      <c r="K5" s="205"/>
      <c r="L5" s="153" t="s">
        <v>98</v>
      </c>
      <c r="M5" s="153" t="s">
        <v>128</v>
      </c>
    </row>
    <row r="6" spans="1:14" s="5" customFormat="1" ht="86.25" customHeight="1">
      <c r="A6" s="202"/>
      <c r="B6" s="58" t="s">
        <v>131</v>
      </c>
      <c r="C6" s="58" t="s">
        <v>102</v>
      </c>
      <c r="D6" s="58" t="s">
        <v>103</v>
      </c>
      <c r="E6" s="58" t="s">
        <v>104</v>
      </c>
      <c r="F6" s="58" t="s">
        <v>105</v>
      </c>
      <c r="G6" s="58" t="s">
        <v>106</v>
      </c>
      <c r="H6" s="58" t="s">
        <v>107</v>
      </c>
      <c r="I6" s="58" t="s">
        <v>109</v>
      </c>
      <c r="J6" s="58" t="s">
        <v>111</v>
      </c>
      <c r="K6" s="50" t="s">
        <v>112</v>
      </c>
      <c r="L6" s="206"/>
      <c r="M6" s="206"/>
      <c r="N6" s="136"/>
    </row>
    <row r="7" spans="1:14" s="5" customFormat="1" ht="49.5" customHeight="1">
      <c r="A7" s="210"/>
      <c r="B7" s="62" t="s">
        <v>132</v>
      </c>
      <c r="C7" s="62" t="s">
        <v>113</v>
      </c>
      <c r="D7" s="62" t="s">
        <v>66</v>
      </c>
      <c r="E7" s="62" t="s">
        <v>65</v>
      </c>
      <c r="F7" s="62" t="s">
        <v>64</v>
      </c>
      <c r="G7" s="62" t="s">
        <v>63</v>
      </c>
      <c r="H7" s="62" t="s">
        <v>108</v>
      </c>
      <c r="I7" s="62" t="s">
        <v>110</v>
      </c>
      <c r="J7" s="62" t="s">
        <v>61</v>
      </c>
      <c r="K7" s="64" t="s">
        <v>60</v>
      </c>
      <c r="L7" s="41" t="s">
        <v>99</v>
      </c>
      <c r="M7" s="207"/>
      <c r="N7" s="136"/>
    </row>
    <row r="8" spans="1:14" ht="18.95" customHeight="1">
      <c r="A8" s="214" t="s">
        <v>68</v>
      </c>
      <c r="B8" s="90">
        <v>366675.4</v>
      </c>
      <c r="C8" s="43" t="s">
        <v>87</v>
      </c>
      <c r="D8" s="43" t="s">
        <v>87</v>
      </c>
      <c r="E8" s="43">
        <v>617.87638563117025</v>
      </c>
      <c r="F8" s="43" t="s">
        <v>87</v>
      </c>
      <c r="G8" s="43" t="s">
        <v>87</v>
      </c>
      <c r="H8" s="43" t="s">
        <v>87</v>
      </c>
      <c r="I8" s="43">
        <v>75365.299559454594</v>
      </c>
      <c r="J8" s="43">
        <v>123449.91100775404</v>
      </c>
      <c r="K8" s="88">
        <v>167242.31021739746</v>
      </c>
      <c r="L8" s="18">
        <v>2011</v>
      </c>
      <c r="M8" s="191" t="s">
        <v>21</v>
      </c>
      <c r="N8" s="137"/>
    </row>
    <row r="9" spans="1:14" ht="18.95" customHeight="1">
      <c r="A9" s="215"/>
      <c r="B9" s="84">
        <v>358406.1</v>
      </c>
      <c r="C9" s="48" t="s">
        <v>87</v>
      </c>
      <c r="D9" s="48">
        <v>4963.2</v>
      </c>
      <c r="E9" s="48">
        <v>549.5</v>
      </c>
      <c r="F9" s="48" t="s">
        <v>87</v>
      </c>
      <c r="G9" s="48" t="s">
        <v>87</v>
      </c>
      <c r="H9" s="48" t="s">
        <v>87</v>
      </c>
      <c r="I9" s="48">
        <v>80895.5</v>
      </c>
      <c r="J9" s="48">
        <v>112457.1</v>
      </c>
      <c r="K9" s="49">
        <v>159540.79999999999</v>
      </c>
      <c r="L9" s="20">
        <v>2012</v>
      </c>
      <c r="M9" s="192"/>
      <c r="N9" s="137"/>
    </row>
    <row r="10" spans="1:14" ht="18.95" customHeight="1">
      <c r="A10" s="214" t="s">
        <v>69</v>
      </c>
      <c r="B10" s="90">
        <v>16251.4</v>
      </c>
      <c r="C10" s="43" t="s">
        <v>87</v>
      </c>
      <c r="D10" s="43" t="s">
        <v>87</v>
      </c>
      <c r="E10" s="43" t="s">
        <v>87</v>
      </c>
      <c r="F10" s="43" t="s">
        <v>87</v>
      </c>
      <c r="G10" s="43" t="s">
        <v>87</v>
      </c>
      <c r="H10" s="43" t="s">
        <v>87</v>
      </c>
      <c r="I10" s="43" t="s">
        <v>87</v>
      </c>
      <c r="J10" s="43" t="s">
        <v>87</v>
      </c>
      <c r="K10" s="88">
        <v>16251.390680881123</v>
      </c>
      <c r="L10" s="18">
        <v>2011</v>
      </c>
      <c r="M10" s="191" t="s">
        <v>22</v>
      </c>
      <c r="N10" s="137"/>
    </row>
    <row r="11" spans="1:14" ht="18.95" customHeight="1">
      <c r="A11" s="215"/>
      <c r="B11" s="84">
        <v>16068.6</v>
      </c>
      <c r="C11" s="48" t="s">
        <v>87</v>
      </c>
      <c r="D11" s="48" t="s">
        <v>87</v>
      </c>
      <c r="E11" s="48" t="s">
        <v>87</v>
      </c>
      <c r="F11" s="48" t="s">
        <v>87</v>
      </c>
      <c r="G11" s="48" t="s">
        <v>87</v>
      </c>
      <c r="H11" s="48" t="s">
        <v>87</v>
      </c>
      <c r="I11" s="48" t="s">
        <v>87</v>
      </c>
      <c r="J11" s="48" t="s">
        <v>87</v>
      </c>
      <c r="K11" s="49">
        <v>16068.6</v>
      </c>
      <c r="L11" s="20">
        <v>2012</v>
      </c>
      <c r="M11" s="192"/>
      <c r="N11" s="137"/>
    </row>
    <row r="12" spans="1:14" ht="15" customHeight="1">
      <c r="A12" s="214" t="s">
        <v>70</v>
      </c>
      <c r="B12" s="90">
        <v>38783.699999999997</v>
      </c>
      <c r="C12" s="43" t="s">
        <v>87</v>
      </c>
      <c r="D12" s="43" t="s">
        <v>87</v>
      </c>
      <c r="E12" s="43" t="s">
        <v>87</v>
      </c>
      <c r="F12" s="43" t="s">
        <v>87</v>
      </c>
      <c r="G12" s="43" t="s">
        <v>87</v>
      </c>
      <c r="H12" s="43" t="s">
        <v>87</v>
      </c>
      <c r="I12" s="43" t="s">
        <v>87</v>
      </c>
      <c r="J12" s="43" t="s">
        <v>87</v>
      </c>
      <c r="K12" s="88">
        <v>38783.703442028826</v>
      </c>
      <c r="L12" s="18">
        <v>2011</v>
      </c>
      <c r="M12" s="213" t="s">
        <v>23</v>
      </c>
      <c r="N12" s="137"/>
    </row>
    <row r="13" spans="1:14" ht="15" customHeight="1">
      <c r="A13" s="215"/>
      <c r="B13" s="84">
        <v>75401.5</v>
      </c>
      <c r="C13" s="48" t="s">
        <v>87</v>
      </c>
      <c r="D13" s="48" t="s">
        <v>87</v>
      </c>
      <c r="E13" s="48" t="s">
        <v>87</v>
      </c>
      <c r="F13" s="48" t="s">
        <v>87</v>
      </c>
      <c r="G13" s="48" t="s">
        <v>87</v>
      </c>
      <c r="H13" s="48" t="s">
        <v>87</v>
      </c>
      <c r="I13" s="48" t="s">
        <v>87</v>
      </c>
      <c r="J13" s="48" t="s">
        <v>87</v>
      </c>
      <c r="K13" s="49">
        <v>75401.5</v>
      </c>
      <c r="L13" s="20">
        <v>2012</v>
      </c>
      <c r="M13" s="212"/>
      <c r="N13" s="137"/>
    </row>
    <row r="14" spans="1:14" ht="18" customHeight="1">
      <c r="A14" s="216" t="s">
        <v>71</v>
      </c>
      <c r="B14" s="90">
        <v>35277.1</v>
      </c>
      <c r="C14" s="43" t="s">
        <v>87</v>
      </c>
      <c r="D14" s="43" t="s">
        <v>87</v>
      </c>
      <c r="E14" s="43" t="s">
        <v>87</v>
      </c>
      <c r="F14" s="43" t="s">
        <v>87</v>
      </c>
      <c r="G14" s="43">
        <v>381.60744341885197</v>
      </c>
      <c r="H14" s="43" t="s">
        <v>87</v>
      </c>
      <c r="I14" s="43" t="s">
        <v>87</v>
      </c>
      <c r="J14" s="43">
        <v>34895.5</v>
      </c>
      <c r="K14" s="88" t="s">
        <v>87</v>
      </c>
      <c r="L14" s="18">
        <v>2011</v>
      </c>
      <c r="M14" s="189" t="s">
        <v>28</v>
      </c>
      <c r="N14" s="138"/>
    </row>
    <row r="15" spans="1:14" ht="18" customHeight="1">
      <c r="A15" s="217"/>
      <c r="B15" s="84">
        <v>43559.1</v>
      </c>
      <c r="C15" s="48" t="s">
        <v>87</v>
      </c>
      <c r="D15" s="48">
        <v>1402.3</v>
      </c>
      <c r="E15" s="48">
        <v>779.1</v>
      </c>
      <c r="F15" s="48" t="s">
        <v>87</v>
      </c>
      <c r="G15" s="48">
        <v>246.3</v>
      </c>
      <c r="H15" s="48" t="s">
        <v>87</v>
      </c>
      <c r="I15" s="48" t="s">
        <v>87</v>
      </c>
      <c r="J15" s="48">
        <v>41131.4</v>
      </c>
      <c r="K15" s="49" t="s">
        <v>87</v>
      </c>
      <c r="L15" s="20">
        <v>2012</v>
      </c>
      <c r="M15" s="190"/>
      <c r="N15" s="137"/>
    </row>
    <row r="16" spans="1:14" ht="15" customHeight="1">
      <c r="A16" s="196" t="s">
        <v>72</v>
      </c>
      <c r="B16" s="90">
        <v>16554.7</v>
      </c>
      <c r="C16" s="43" t="s">
        <v>87</v>
      </c>
      <c r="D16" s="43" t="s">
        <v>87</v>
      </c>
      <c r="E16" s="43" t="s">
        <v>87</v>
      </c>
      <c r="F16" s="43" t="s">
        <v>87</v>
      </c>
      <c r="G16" s="43" t="s">
        <v>87</v>
      </c>
      <c r="H16" s="43" t="s">
        <v>87</v>
      </c>
      <c r="I16" s="43" t="s">
        <v>87</v>
      </c>
      <c r="J16" s="43">
        <v>16554.734426378487</v>
      </c>
      <c r="K16" s="88" t="s">
        <v>87</v>
      </c>
      <c r="L16" s="18">
        <v>2011</v>
      </c>
      <c r="M16" s="213" t="s">
        <v>30</v>
      </c>
      <c r="N16" s="137"/>
    </row>
    <row r="17" spans="1:14" ht="15" customHeight="1">
      <c r="A17" s="195"/>
      <c r="B17" s="84">
        <v>15005.3</v>
      </c>
      <c r="C17" s="48" t="s">
        <v>87</v>
      </c>
      <c r="D17" s="48" t="s">
        <v>87</v>
      </c>
      <c r="E17" s="48" t="s">
        <v>87</v>
      </c>
      <c r="F17" s="48" t="s">
        <v>87</v>
      </c>
      <c r="G17" s="48" t="s">
        <v>87</v>
      </c>
      <c r="H17" s="48" t="s">
        <v>87</v>
      </c>
      <c r="I17" s="48" t="s">
        <v>87</v>
      </c>
      <c r="J17" s="48">
        <v>15005.3</v>
      </c>
      <c r="K17" s="49" t="s">
        <v>87</v>
      </c>
      <c r="L17" s="20">
        <v>2012</v>
      </c>
      <c r="M17" s="212"/>
      <c r="N17" s="137"/>
    </row>
    <row r="18" spans="1:14" ht="15" customHeight="1">
      <c r="A18" s="196" t="s">
        <v>40</v>
      </c>
      <c r="B18" s="90">
        <v>34722.6</v>
      </c>
      <c r="C18" s="43" t="s">
        <v>87</v>
      </c>
      <c r="D18" s="43" t="s">
        <v>87</v>
      </c>
      <c r="E18" s="43" t="s">
        <v>87</v>
      </c>
      <c r="F18" s="43" t="s">
        <v>87</v>
      </c>
      <c r="G18" s="43" t="s">
        <v>87</v>
      </c>
      <c r="H18" s="43" t="s">
        <v>87</v>
      </c>
      <c r="I18" s="43" t="s">
        <v>87</v>
      </c>
      <c r="J18" s="43">
        <v>34722.644110731751</v>
      </c>
      <c r="K18" s="88" t="s">
        <v>87</v>
      </c>
      <c r="L18" s="18">
        <v>2011</v>
      </c>
      <c r="M18" s="213" t="s">
        <v>31</v>
      </c>
      <c r="N18" s="137"/>
    </row>
    <row r="19" spans="1:14" ht="15" customHeight="1">
      <c r="A19" s="195"/>
      <c r="B19" s="84">
        <v>36991.300000000003</v>
      </c>
      <c r="C19" s="48" t="s">
        <v>87</v>
      </c>
      <c r="D19" s="48" t="s">
        <v>87</v>
      </c>
      <c r="E19" s="48" t="s">
        <v>87</v>
      </c>
      <c r="F19" s="48" t="s">
        <v>87</v>
      </c>
      <c r="G19" s="48" t="s">
        <v>87</v>
      </c>
      <c r="H19" s="48" t="s">
        <v>87</v>
      </c>
      <c r="I19" s="48" t="s">
        <v>87</v>
      </c>
      <c r="J19" s="48">
        <v>36991.300000000003</v>
      </c>
      <c r="K19" s="49" t="s">
        <v>87</v>
      </c>
      <c r="L19" s="20">
        <v>2012</v>
      </c>
      <c r="M19" s="212"/>
      <c r="N19" s="137"/>
    </row>
    <row r="20" spans="1:14" ht="15" customHeight="1">
      <c r="A20" s="196" t="s">
        <v>73</v>
      </c>
      <c r="B20" s="90">
        <v>17786.5</v>
      </c>
      <c r="C20" s="43" t="s">
        <v>87</v>
      </c>
      <c r="D20" s="43" t="s">
        <v>87</v>
      </c>
      <c r="E20" s="43" t="s">
        <v>87</v>
      </c>
      <c r="F20" s="43" t="s">
        <v>87</v>
      </c>
      <c r="G20" s="43">
        <v>546.5</v>
      </c>
      <c r="H20" s="43" t="s">
        <v>87</v>
      </c>
      <c r="I20" s="43" t="s">
        <v>87</v>
      </c>
      <c r="J20" s="43">
        <v>17240</v>
      </c>
      <c r="K20" s="88" t="s">
        <v>87</v>
      </c>
      <c r="L20" s="18">
        <v>2011</v>
      </c>
      <c r="M20" s="213" t="s">
        <v>32</v>
      </c>
      <c r="N20" s="137"/>
    </row>
    <row r="21" spans="1:14" ht="15" customHeight="1">
      <c r="A21" s="197"/>
      <c r="B21" s="84">
        <v>27436.9</v>
      </c>
      <c r="C21" s="48" t="s">
        <v>87</v>
      </c>
      <c r="D21" s="48" t="s">
        <v>87</v>
      </c>
      <c r="E21" s="48" t="s">
        <v>87</v>
      </c>
      <c r="F21" s="48" t="s">
        <v>87</v>
      </c>
      <c r="G21" s="48">
        <v>588.20000000000005</v>
      </c>
      <c r="H21" s="48" t="s">
        <v>87</v>
      </c>
      <c r="I21" s="48" t="s">
        <v>87</v>
      </c>
      <c r="J21" s="48">
        <v>26848.7</v>
      </c>
      <c r="K21" s="49" t="s">
        <v>87</v>
      </c>
      <c r="L21" s="20">
        <v>2012</v>
      </c>
      <c r="M21" s="212"/>
      <c r="N21" s="137"/>
    </row>
    <row r="22" spans="1:14" ht="15" customHeight="1">
      <c r="A22" s="196" t="s">
        <v>75</v>
      </c>
      <c r="B22" s="90">
        <v>82127</v>
      </c>
      <c r="C22" s="43" t="s">
        <v>87</v>
      </c>
      <c r="D22" s="43">
        <v>2842.6</v>
      </c>
      <c r="E22" s="43" t="s">
        <v>87</v>
      </c>
      <c r="F22" s="43" t="s">
        <v>87</v>
      </c>
      <c r="G22" s="43" t="s">
        <v>87</v>
      </c>
      <c r="H22" s="43" t="s">
        <v>87</v>
      </c>
      <c r="I22" s="43" t="s">
        <v>87</v>
      </c>
      <c r="J22" s="43">
        <v>79284.369540546453</v>
      </c>
      <c r="K22" s="88" t="s">
        <v>87</v>
      </c>
      <c r="L22" s="18">
        <v>2011</v>
      </c>
      <c r="M22" s="213" t="s">
        <v>74</v>
      </c>
      <c r="N22" s="137"/>
    </row>
    <row r="23" spans="1:14" ht="15" customHeight="1">
      <c r="A23" s="197"/>
      <c r="B23" s="84">
        <v>100102.3</v>
      </c>
      <c r="C23" s="48" t="s">
        <v>87</v>
      </c>
      <c r="D23" s="48">
        <v>4448.3</v>
      </c>
      <c r="E23" s="48" t="s">
        <v>87</v>
      </c>
      <c r="F23" s="48" t="s">
        <v>87</v>
      </c>
      <c r="G23" s="48" t="s">
        <v>87</v>
      </c>
      <c r="H23" s="48" t="s">
        <v>87</v>
      </c>
      <c r="I23" s="48" t="s">
        <v>87</v>
      </c>
      <c r="J23" s="48">
        <v>95654</v>
      </c>
      <c r="K23" s="49" t="s">
        <v>87</v>
      </c>
      <c r="L23" s="20">
        <v>2012</v>
      </c>
      <c r="M23" s="212"/>
      <c r="N23" s="137"/>
    </row>
    <row r="24" spans="1:14" ht="15" customHeight="1">
      <c r="A24" s="194" t="s">
        <v>77</v>
      </c>
      <c r="B24" s="90">
        <v>48379.4</v>
      </c>
      <c r="C24" s="43" t="s">
        <v>87</v>
      </c>
      <c r="D24" s="43" t="s">
        <v>87</v>
      </c>
      <c r="E24" s="43" t="s">
        <v>87</v>
      </c>
      <c r="F24" s="43" t="s">
        <v>87</v>
      </c>
      <c r="G24" s="43" t="s">
        <v>87</v>
      </c>
      <c r="H24" s="43" t="s">
        <v>87</v>
      </c>
      <c r="I24" s="43" t="s">
        <v>87</v>
      </c>
      <c r="J24" s="43">
        <v>48379.367442796618</v>
      </c>
      <c r="K24" s="88" t="s">
        <v>87</v>
      </c>
      <c r="L24" s="18">
        <v>2011</v>
      </c>
      <c r="M24" s="211" t="s">
        <v>76</v>
      </c>
      <c r="N24" s="137"/>
    </row>
    <row r="25" spans="1:14" ht="15" customHeight="1">
      <c r="A25" s="197"/>
      <c r="B25" s="84">
        <v>32458.5</v>
      </c>
      <c r="C25" s="48" t="s">
        <v>87</v>
      </c>
      <c r="D25" s="48" t="s">
        <v>87</v>
      </c>
      <c r="E25" s="48" t="s">
        <v>87</v>
      </c>
      <c r="F25" s="48" t="s">
        <v>87</v>
      </c>
      <c r="G25" s="48" t="s">
        <v>87</v>
      </c>
      <c r="H25" s="48" t="s">
        <v>87</v>
      </c>
      <c r="I25" s="48" t="s">
        <v>87</v>
      </c>
      <c r="J25" s="48">
        <v>32458.5</v>
      </c>
      <c r="K25" s="49" t="s">
        <v>87</v>
      </c>
      <c r="L25" s="20">
        <v>2012</v>
      </c>
      <c r="M25" s="212"/>
      <c r="N25" s="137"/>
    </row>
    <row r="26" spans="1:14" ht="15.95" customHeight="1">
      <c r="A26" s="196" t="s">
        <v>79</v>
      </c>
      <c r="B26" s="90">
        <v>14533.3</v>
      </c>
      <c r="C26" s="43" t="s">
        <v>87</v>
      </c>
      <c r="D26" s="43" t="s">
        <v>87</v>
      </c>
      <c r="E26" s="43" t="s">
        <v>87</v>
      </c>
      <c r="F26" s="43" t="s">
        <v>87</v>
      </c>
      <c r="G26" s="43" t="s">
        <v>87</v>
      </c>
      <c r="H26" s="43" t="s">
        <v>87</v>
      </c>
      <c r="I26" s="43" t="s">
        <v>87</v>
      </c>
      <c r="J26" s="43">
        <v>14533.298585948118</v>
      </c>
      <c r="K26" s="88" t="s">
        <v>87</v>
      </c>
      <c r="L26" s="18">
        <v>2011</v>
      </c>
      <c r="M26" s="189" t="s">
        <v>78</v>
      </c>
    </row>
    <row r="27" spans="1:14" ht="20.25" customHeight="1">
      <c r="A27" s="197"/>
      <c r="B27" s="84">
        <v>15911.699999999999</v>
      </c>
      <c r="C27" s="48">
        <v>1952.7</v>
      </c>
      <c r="D27" s="48">
        <v>328.2</v>
      </c>
      <c r="E27" s="48" t="s">
        <v>87</v>
      </c>
      <c r="F27" s="48" t="s">
        <v>87</v>
      </c>
      <c r="G27" s="48">
        <v>265.3</v>
      </c>
      <c r="H27" s="48" t="s">
        <v>87</v>
      </c>
      <c r="I27" s="48" t="s">
        <v>87</v>
      </c>
      <c r="J27" s="48">
        <v>13365.5</v>
      </c>
      <c r="K27" s="49" t="s">
        <v>87</v>
      </c>
      <c r="L27" s="20">
        <v>2012</v>
      </c>
      <c r="M27" s="190"/>
    </row>
    <row r="28" spans="1:14" ht="17.100000000000001" customHeight="1">
      <c r="A28" s="140"/>
      <c r="B28" s="140"/>
      <c r="C28" s="140"/>
      <c r="D28" s="140"/>
      <c r="E28" s="140"/>
      <c r="F28" s="140"/>
      <c r="G28" s="140"/>
      <c r="H28" s="141"/>
      <c r="I28" s="141"/>
      <c r="J28" s="141"/>
      <c r="K28" s="141"/>
      <c r="L28" s="141"/>
      <c r="M28" s="141"/>
    </row>
    <row r="29" spans="1:14" ht="18" customHeight="1">
      <c r="A29" s="142" t="s">
        <v>170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</row>
    <row r="30" spans="1:14" ht="18" customHeight="1">
      <c r="A30" s="144" t="s">
        <v>155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</row>
    <row r="31" spans="1:14" ht="5.0999999999999996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s="15" customFormat="1" ht="16.5" customHeight="1">
      <c r="A32" s="112" t="s">
        <v>145</v>
      </c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4" t="s">
        <v>101</v>
      </c>
      <c r="N32" s="113"/>
    </row>
    <row r="33" spans="1:14" ht="15" customHeight="1">
      <c r="A33" s="155" t="s">
        <v>125</v>
      </c>
      <c r="B33" s="208" t="s">
        <v>173</v>
      </c>
      <c r="C33" s="209"/>
      <c r="D33" s="81"/>
      <c r="E33" s="81"/>
      <c r="F33" s="52"/>
      <c r="G33" s="52"/>
      <c r="H33" s="52"/>
      <c r="I33" s="204" t="s">
        <v>124</v>
      </c>
      <c r="J33" s="204"/>
      <c r="K33" s="205"/>
      <c r="L33" s="153" t="s">
        <v>98</v>
      </c>
      <c r="M33" s="153" t="s">
        <v>128</v>
      </c>
    </row>
    <row r="34" spans="1:14" s="5" customFormat="1" ht="78" customHeight="1">
      <c r="A34" s="202"/>
      <c r="B34" s="58" t="s">
        <v>131</v>
      </c>
      <c r="C34" s="58" t="s">
        <v>102</v>
      </c>
      <c r="D34" s="58" t="s">
        <v>103</v>
      </c>
      <c r="E34" s="58" t="s">
        <v>104</v>
      </c>
      <c r="F34" s="58" t="s">
        <v>105</v>
      </c>
      <c r="G34" s="58" t="s">
        <v>106</v>
      </c>
      <c r="H34" s="58" t="s">
        <v>107</v>
      </c>
      <c r="I34" s="58" t="s">
        <v>109</v>
      </c>
      <c r="J34" s="58" t="s">
        <v>111</v>
      </c>
      <c r="K34" s="50" t="s">
        <v>112</v>
      </c>
      <c r="L34" s="206"/>
      <c r="M34" s="206"/>
      <c r="N34" s="139"/>
    </row>
    <row r="35" spans="1:14" s="5" customFormat="1" ht="53.25" customHeight="1">
      <c r="A35" s="203"/>
      <c r="B35" s="62" t="s">
        <v>132</v>
      </c>
      <c r="C35" s="62" t="s">
        <v>113</v>
      </c>
      <c r="D35" s="62" t="s">
        <v>66</v>
      </c>
      <c r="E35" s="62" t="s">
        <v>65</v>
      </c>
      <c r="F35" s="62" t="s">
        <v>64</v>
      </c>
      <c r="G35" s="62" t="s">
        <v>63</v>
      </c>
      <c r="H35" s="62" t="s">
        <v>108</v>
      </c>
      <c r="I35" s="62" t="s">
        <v>110</v>
      </c>
      <c r="J35" s="62" t="s">
        <v>61</v>
      </c>
      <c r="K35" s="64" t="s">
        <v>60</v>
      </c>
      <c r="L35" s="41" t="s">
        <v>99</v>
      </c>
      <c r="M35" s="207"/>
      <c r="N35" s="139"/>
    </row>
    <row r="36" spans="1:14" ht="18" customHeight="1">
      <c r="A36" s="196" t="s">
        <v>174</v>
      </c>
      <c r="B36" s="90">
        <v>76849.7</v>
      </c>
      <c r="C36" s="43" t="s">
        <v>87</v>
      </c>
      <c r="D36" s="43" t="s">
        <v>87</v>
      </c>
      <c r="E36" s="43" t="s">
        <v>87</v>
      </c>
      <c r="F36" s="43" t="s">
        <v>87</v>
      </c>
      <c r="G36" s="43" t="s">
        <v>87</v>
      </c>
      <c r="H36" s="43" t="s">
        <v>87</v>
      </c>
      <c r="I36" s="43" t="s">
        <v>87</v>
      </c>
      <c r="J36" s="43">
        <v>76849.7</v>
      </c>
      <c r="K36" s="88" t="s">
        <v>87</v>
      </c>
      <c r="L36" s="19">
        <v>2011</v>
      </c>
      <c r="M36" s="189" t="s">
        <v>80</v>
      </c>
      <c r="N36" s="139"/>
    </row>
    <row r="37" spans="1:14" ht="18" customHeight="1">
      <c r="A37" s="197"/>
      <c r="B37" s="84">
        <v>87650</v>
      </c>
      <c r="C37" s="48" t="s">
        <v>87</v>
      </c>
      <c r="D37" s="48" t="s">
        <v>87</v>
      </c>
      <c r="E37" s="48" t="s">
        <v>87</v>
      </c>
      <c r="F37" s="48" t="s">
        <v>87</v>
      </c>
      <c r="G37" s="48" t="s">
        <v>87</v>
      </c>
      <c r="H37" s="48" t="s">
        <v>87</v>
      </c>
      <c r="I37" s="48" t="s">
        <v>87</v>
      </c>
      <c r="J37" s="48">
        <v>87650</v>
      </c>
      <c r="K37" s="49" t="s">
        <v>87</v>
      </c>
      <c r="L37" s="19">
        <v>2012</v>
      </c>
      <c r="M37" s="190"/>
      <c r="N37" s="139"/>
    </row>
    <row r="38" spans="1:14" ht="18" customHeight="1">
      <c r="A38" s="196" t="s">
        <v>44</v>
      </c>
      <c r="B38" s="90">
        <v>34923.5</v>
      </c>
      <c r="C38" s="43" t="s">
        <v>87</v>
      </c>
      <c r="D38" s="43" t="s">
        <v>87</v>
      </c>
      <c r="E38" s="43">
        <v>373.2</v>
      </c>
      <c r="F38" s="43">
        <v>34550.300000000003</v>
      </c>
      <c r="G38" s="43" t="s">
        <v>87</v>
      </c>
      <c r="H38" s="43" t="s">
        <v>87</v>
      </c>
      <c r="I38" s="43" t="s">
        <v>87</v>
      </c>
      <c r="J38" s="43" t="s">
        <v>87</v>
      </c>
      <c r="K38" s="88" t="s">
        <v>87</v>
      </c>
      <c r="L38" s="18">
        <v>2011</v>
      </c>
      <c r="M38" s="189" t="s">
        <v>43</v>
      </c>
      <c r="N38" s="139"/>
    </row>
    <row r="39" spans="1:14" ht="18" customHeight="1">
      <c r="A39" s="197"/>
      <c r="B39" s="84">
        <v>39194.199999999997</v>
      </c>
      <c r="C39" s="48" t="s">
        <v>87</v>
      </c>
      <c r="D39" s="48" t="s">
        <v>87</v>
      </c>
      <c r="E39" s="48" t="s">
        <v>87</v>
      </c>
      <c r="F39" s="48">
        <v>38441.699999999997</v>
      </c>
      <c r="G39" s="48" t="s">
        <v>87</v>
      </c>
      <c r="H39" s="48" t="s">
        <v>87</v>
      </c>
      <c r="I39" s="48" t="s">
        <v>87</v>
      </c>
      <c r="J39" s="48">
        <v>752.5</v>
      </c>
      <c r="K39" s="49" t="s">
        <v>87</v>
      </c>
      <c r="L39" s="19">
        <v>2012</v>
      </c>
      <c r="M39" s="190"/>
      <c r="N39" s="139"/>
    </row>
    <row r="40" spans="1:14" ht="15" customHeight="1">
      <c r="A40" s="196" t="s">
        <v>81</v>
      </c>
      <c r="B40" s="90">
        <v>17974.099999999999</v>
      </c>
      <c r="C40" s="43" t="s">
        <v>87</v>
      </c>
      <c r="D40" s="43" t="s">
        <v>87</v>
      </c>
      <c r="E40" s="43" t="s">
        <v>87</v>
      </c>
      <c r="F40" s="43">
        <v>17974.121206350566</v>
      </c>
      <c r="G40" s="43" t="s">
        <v>87</v>
      </c>
      <c r="H40" s="43" t="s">
        <v>87</v>
      </c>
      <c r="I40" s="43" t="s">
        <v>87</v>
      </c>
      <c r="J40" s="43" t="s">
        <v>87</v>
      </c>
      <c r="K40" s="88" t="s">
        <v>87</v>
      </c>
      <c r="L40" s="18">
        <v>2011</v>
      </c>
      <c r="M40" s="189" t="s">
        <v>92</v>
      </c>
      <c r="N40" s="139"/>
    </row>
    <row r="41" spans="1:14" ht="15" customHeight="1">
      <c r="A41" s="197"/>
      <c r="B41" s="84">
        <v>4767.3999999999996</v>
      </c>
      <c r="C41" s="48" t="s">
        <v>87</v>
      </c>
      <c r="D41" s="48" t="s">
        <v>87</v>
      </c>
      <c r="E41" s="48" t="s">
        <v>87</v>
      </c>
      <c r="F41" s="48">
        <v>4767.3999999999996</v>
      </c>
      <c r="G41" s="48" t="s">
        <v>87</v>
      </c>
      <c r="H41" s="48" t="s">
        <v>87</v>
      </c>
      <c r="I41" s="48" t="s">
        <v>87</v>
      </c>
      <c r="J41" s="48" t="s">
        <v>87</v>
      </c>
      <c r="K41" s="49" t="s">
        <v>87</v>
      </c>
      <c r="L41" s="20">
        <v>2012</v>
      </c>
      <c r="M41" s="190"/>
      <c r="N41" s="139"/>
    </row>
    <row r="42" spans="1:14" ht="18" customHeight="1">
      <c r="A42" s="196" t="s">
        <v>82</v>
      </c>
      <c r="B42" s="90">
        <v>187227.6</v>
      </c>
      <c r="C42" s="43" t="s">
        <v>87</v>
      </c>
      <c r="D42" s="43" t="s">
        <v>87</v>
      </c>
      <c r="E42" s="43">
        <v>187227.6</v>
      </c>
      <c r="F42" s="43" t="s">
        <v>87</v>
      </c>
      <c r="G42" s="43" t="s">
        <v>87</v>
      </c>
      <c r="H42" s="43" t="s">
        <v>87</v>
      </c>
      <c r="I42" s="43" t="s">
        <v>87</v>
      </c>
      <c r="J42" s="43" t="s">
        <v>87</v>
      </c>
      <c r="K42" s="88" t="s">
        <v>87</v>
      </c>
      <c r="L42" s="18">
        <v>2011</v>
      </c>
      <c r="M42" s="189" t="s">
        <v>46</v>
      </c>
      <c r="N42" s="139"/>
    </row>
    <row r="43" spans="1:14" ht="18" customHeight="1">
      <c r="A43" s="197"/>
      <c r="B43" s="84">
        <v>202331.8</v>
      </c>
      <c r="C43" s="48" t="s">
        <v>87</v>
      </c>
      <c r="D43" s="48" t="s">
        <v>87</v>
      </c>
      <c r="E43" s="48">
        <v>202331.8</v>
      </c>
      <c r="F43" s="48" t="s">
        <v>87</v>
      </c>
      <c r="G43" s="48" t="s">
        <v>87</v>
      </c>
      <c r="H43" s="48" t="s">
        <v>87</v>
      </c>
      <c r="I43" s="48" t="s">
        <v>87</v>
      </c>
      <c r="J43" s="48" t="s">
        <v>87</v>
      </c>
      <c r="K43" s="49" t="s">
        <v>87</v>
      </c>
      <c r="L43" s="20">
        <v>2012</v>
      </c>
      <c r="M43" s="190"/>
      <c r="N43" s="139"/>
    </row>
    <row r="44" spans="1:14" ht="18" customHeight="1">
      <c r="A44" s="196" t="s">
        <v>83</v>
      </c>
      <c r="B44" s="90">
        <v>4601</v>
      </c>
      <c r="C44" s="43" t="s">
        <v>87</v>
      </c>
      <c r="D44" s="43">
        <v>4600.9602856171687</v>
      </c>
      <c r="E44" s="43" t="s">
        <v>87</v>
      </c>
      <c r="F44" s="43" t="s">
        <v>87</v>
      </c>
      <c r="G44" s="43" t="s">
        <v>87</v>
      </c>
      <c r="H44" s="43" t="s">
        <v>87</v>
      </c>
      <c r="I44" s="43" t="s">
        <v>87</v>
      </c>
      <c r="J44" s="43" t="s">
        <v>87</v>
      </c>
      <c r="K44" s="88" t="s">
        <v>87</v>
      </c>
      <c r="L44" s="18">
        <v>2011</v>
      </c>
      <c r="M44" s="191" t="s">
        <v>47</v>
      </c>
      <c r="N44" s="139"/>
    </row>
    <row r="45" spans="1:14" ht="18" customHeight="1">
      <c r="A45" s="197"/>
      <c r="B45" s="84">
        <v>4175</v>
      </c>
      <c r="C45" s="48" t="s">
        <v>87</v>
      </c>
      <c r="D45" s="48">
        <v>4175</v>
      </c>
      <c r="E45" s="48" t="s">
        <v>87</v>
      </c>
      <c r="F45" s="48" t="s">
        <v>87</v>
      </c>
      <c r="G45" s="48" t="s">
        <v>87</v>
      </c>
      <c r="H45" s="48" t="s">
        <v>87</v>
      </c>
      <c r="I45" s="48" t="s">
        <v>87</v>
      </c>
      <c r="J45" s="48" t="s">
        <v>87</v>
      </c>
      <c r="K45" s="49" t="s">
        <v>87</v>
      </c>
      <c r="L45" s="20">
        <v>2012</v>
      </c>
      <c r="M45" s="192"/>
      <c r="N45" s="139"/>
    </row>
    <row r="46" spans="1:14" ht="18" customHeight="1">
      <c r="A46" s="182" t="s">
        <v>89</v>
      </c>
      <c r="B46" s="91">
        <v>158274</v>
      </c>
      <c r="C46" s="127">
        <v>97171.7</v>
      </c>
      <c r="D46" s="127">
        <v>60930.142805390962</v>
      </c>
      <c r="E46" s="127">
        <v>172.2</v>
      </c>
      <c r="F46" s="43" t="s">
        <v>87</v>
      </c>
      <c r="G46" s="43" t="s">
        <v>87</v>
      </c>
      <c r="H46" s="43" t="s">
        <v>87</v>
      </c>
      <c r="I46" s="43" t="s">
        <v>87</v>
      </c>
      <c r="J46" s="43" t="s">
        <v>87</v>
      </c>
      <c r="K46" s="88" t="s">
        <v>87</v>
      </c>
      <c r="L46" s="18">
        <v>2011</v>
      </c>
      <c r="M46" s="170" t="s">
        <v>88</v>
      </c>
      <c r="N46" s="139"/>
    </row>
    <row r="47" spans="1:14" ht="18" customHeight="1">
      <c r="A47" s="183"/>
      <c r="B47" s="84">
        <v>153823.10000000003</v>
      </c>
      <c r="C47" s="128">
        <v>91978.8</v>
      </c>
      <c r="D47" s="128">
        <v>59906.2</v>
      </c>
      <c r="E47" s="128">
        <v>1938.1</v>
      </c>
      <c r="F47" s="48" t="s">
        <v>87</v>
      </c>
      <c r="G47" s="48" t="s">
        <v>87</v>
      </c>
      <c r="H47" s="48" t="s">
        <v>87</v>
      </c>
      <c r="I47" s="48" t="s">
        <v>87</v>
      </c>
      <c r="J47" s="48" t="s">
        <v>87</v>
      </c>
      <c r="K47" s="49" t="s">
        <v>87</v>
      </c>
      <c r="L47" s="20">
        <v>2012</v>
      </c>
      <c r="M47" s="171"/>
      <c r="N47" s="139"/>
    </row>
    <row r="48" spans="1:14" ht="15" customHeight="1">
      <c r="A48" s="194" t="s">
        <v>158</v>
      </c>
      <c r="B48" s="90">
        <v>16370.8</v>
      </c>
      <c r="C48" s="43" t="s">
        <v>87</v>
      </c>
      <c r="D48" s="43">
        <v>10855</v>
      </c>
      <c r="E48" s="43">
        <v>2538.4</v>
      </c>
      <c r="F48" s="43" t="s">
        <v>87</v>
      </c>
      <c r="G48" s="43" t="s">
        <v>87</v>
      </c>
      <c r="H48" s="43" t="s">
        <v>87</v>
      </c>
      <c r="I48" s="43">
        <v>2977.4178150611665</v>
      </c>
      <c r="J48" s="43" t="s">
        <v>87</v>
      </c>
      <c r="K48" s="88" t="s">
        <v>87</v>
      </c>
      <c r="L48" s="18">
        <v>2011</v>
      </c>
      <c r="M48" s="193" t="s">
        <v>172</v>
      </c>
      <c r="N48" s="139"/>
    </row>
    <row r="49" spans="1:14" ht="21" customHeight="1">
      <c r="A49" s="195"/>
      <c r="B49" s="84">
        <v>12115.599999999999</v>
      </c>
      <c r="C49" s="48" t="s">
        <v>87</v>
      </c>
      <c r="D49" s="48">
        <v>9857.7999999999993</v>
      </c>
      <c r="E49" s="48">
        <v>2257.8000000000002</v>
      </c>
      <c r="F49" s="48" t="s">
        <v>87</v>
      </c>
      <c r="G49" s="48" t="s">
        <v>87</v>
      </c>
      <c r="H49" s="48" t="s">
        <v>87</v>
      </c>
      <c r="I49" s="48" t="s">
        <v>87</v>
      </c>
      <c r="J49" s="48" t="s">
        <v>87</v>
      </c>
      <c r="K49" s="49" t="s">
        <v>87</v>
      </c>
      <c r="L49" s="20">
        <v>2012</v>
      </c>
      <c r="M49" s="190"/>
      <c r="N49" s="139"/>
    </row>
    <row r="50" spans="1:14" ht="15" customHeight="1">
      <c r="A50" s="194" t="s">
        <v>84</v>
      </c>
      <c r="B50" s="90">
        <v>33731.699999999997</v>
      </c>
      <c r="C50" s="43">
        <v>20.790111330374849</v>
      </c>
      <c r="D50" s="43">
        <v>405.8</v>
      </c>
      <c r="E50" s="43" t="s">
        <v>87</v>
      </c>
      <c r="F50" s="43" t="s">
        <v>87</v>
      </c>
      <c r="G50" s="43" t="s">
        <v>87</v>
      </c>
      <c r="H50" s="43" t="s">
        <v>87</v>
      </c>
      <c r="I50" s="43" t="s">
        <v>87</v>
      </c>
      <c r="J50" s="43" t="s">
        <v>87</v>
      </c>
      <c r="K50" s="88">
        <v>33304.1</v>
      </c>
      <c r="L50" s="18">
        <v>2011</v>
      </c>
      <c r="M50" s="193" t="s">
        <v>10</v>
      </c>
      <c r="N50" s="139"/>
    </row>
    <row r="51" spans="1:14" ht="15" customHeight="1">
      <c r="A51" s="195"/>
      <c r="B51" s="84">
        <v>36518.799999999996</v>
      </c>
      <c r="C51" s="48">
        <v>18.399999999999999</v>
      </c>
      <c r="D51" s="48">
        <v>361.2</v>
      </c>
      <c r="E51" s="48" t="s">
        <v>87</v>
      </c>
      <c r="F51" s="48" t="s">
        <v>87</v>
      </c>
      <c r="G51" s="48" t="s">
        <v>87</v>
      </c>
      <c r="H51" s="48" t="s">
        <v>87</v>
      </c>
      <c r="I51" s="48" t="s">
        <v>87</v>
      </c>
      <c r="J51" s="48" t="s">
        <v>87</v>
      </c>
      <c r="K51" s="49">
        <v>36139.199999999997</v>
      </c>
      <c r="L51" s="20">
        <v>2012</v>
      </c>
      <c r="M51" s="190"/>
      <c r="N51" s="139"/>
    </row>
    <row r="52" spans="1:14" ht="15" customHeight="1">
      <c r="A52" s="200" t="s">
        <v>132</v>
      </c>
      <c r="B52" s="90">
        <v>1201043.5</v>
      </c>
      <c r="C52" s="94">
        <v>97192.5</v>
      </c>
      <c r="D52" s="94">
        <v>79634.5</v>
      </c>
      <c r="E52" s="94">
        <v>190929.3</v>
      </c>
      <c r="F52" s="94">
        <v>52524.4</v>
      </c>
      <c r="G52" s="94">
        <v>928.1</v>
      </c>
      <c r="H52" s="94" t="s">
        <v>87</v>
      </c>
      <c r="I52" s="94">
        <v>78342.717374515763</v>
      </c>
      <c r="J52" s="94">
        <v>445909.5</v>
      </c>
      <c r="K52" s="95">
        <v>255582.5</v>
      </c>
      <c r="L52" s="92">
        <v>2011</v>
      </c>
      <c r="M52" s="198" t="s">
        <v>131</v>
      </c>
      <c r="N52" s="139"/>
    </row>
    <row r="53" spans="1:14" ht="15" customHeight="1">
      <c r="A53" s="201"/>
      <c r="B53" s="84">
        <v>1261917.2</v>
      </c>
      <c r="C53" s="93">
        <v>93949.9</v>
      </c>
      <c r="D53" s="93">
        <v>85442.2</v>
      </c>
      <c r="E53" s="93">
        <v>207856.3</v>
      </c>
      <c r="F53" s="93">
        <v>43209.1</v>
      </c>
      <c r="G53" s="93">
        <v>1099.8</v>
      </c>
      <c r="H53" s="83" t="s">
        <v>87</v>
      </c>
      <c r="I53" s="93">
        <v>80895.5</v>
      </c>
      <c r="J53" s="93">
        <v>462314.3</v>
      </c>
      <c r="K53" s="123">
        <v>287150.09999999998</v>
      </c>
      <c r="L53" s="82">
        <v>2012</v>
      </c>
      <c r="M53" s="199"/>
      <c r="N53" s="139"/>
    </row>
    <row r="54" spans="1:14" ht="18" customHeight="1">
      <c r="A54" s="140" t="s">
        <v>1</v>
      </c>
      <c r="B54" s="140"/>
      <c r="C54" s="140"/>
      <c r="D54" s="140"/>
      <c r="E54" s="140"/>
      <c r="F54" s="140"/>
      <c r="G54" s="140"/>
      <c r="H54" s="141" t="s">
        <v>0</v>
      </c>
      <c r="I54" s="141"/>
      <c r="J54" s="141"/>
      <c r="K54" s="141"/>
      <c r="L54" s="141"/>
      <c r="M54" s="141"/>
    </row>
    <row r="55" spans="1:14">
      <c r="B55" s="33"/>
    </row>
  </sheetData>
  <mergeCells count="56">
    <mergeCell ref="A1:M1"/>
    <mergeCell ref="A2:M2"/>
    <mergeCell ref="A10:A11"/>
    <mergeCell ref="A14:A15"/>
    <mergeCell ref="A22:A23"/>
    <mergeCell ref="A20:A21"/>
    <mergeCell ref="A18:A19"/>
    <mergeCell ref="A16:A17"/>
    <mergeCell ref="A12:A13"/>
    <mergeCell ref="A8:A9"/>
    <mergeCell ref="M14:M15"/>
    <mergeCell ref="M12:M13"/>
    <mergeCell ref="M18:M19"/>
    <mergeCell ref="M16:M17"/>
    <mergeCell ref="M5:M7"/>
    <mergeCell ref="L5:L6"/>
    <mergeCell ref="B5:C5"/>
    <mergeCell ref="B33:C33"/>
    <mergeCell ref="A26:A27"/>
    <mergeCell ref="A5:A7"/>
    <mergeCell ref="A28:G28"/>
    <mergeCell ref="A24:A25"/>
    <mergeCell ref="A30:M30"/>
    <mergeCell ref="A29:M29"/>
    <mergeCell ref="M26:M27"/>
    <mergeCell ref="H28:M28"/>
    <mergeCell ref="M24:M25"/>
    <mergeCell ref="I5:K5"/>
    <mergeCell ref="M10:M11"/>
    <mergeCell ref="M8:M9"/>
    <mergeCell ref="M22:M23"/>
    <mergeCell ref="M20:M21"/>
    <mergeCell ref="M46:M47"/>
    <mergeCell ref="M38:M39"/>
    <mergeCell ref="A36:A37"/>
    <mergeCell ref="A38:A39"/>
    <mergeCell ref="A33:A35"/>
    <mergeCell ref="I33:K33"/>
    <mergeCell ref="L33:L34"/>
    <mergeCell ref="M33:M35"/>
    <mergeCell ref="A54:G54"/>
    <mergeCell ref="H54:M54"/>
    <mergeCell ref="M36:M37"/>
    <mergeCell ref="M40:M41"/>
    <mergeCell ref="M42:M43"/>
    <mergeCell ref="M44:M45"/>
    <mergeCell ref="M50:M51"/>
    <mergeCell ref="A50:A51"/>
    <mergeCell ref="A48:A49"/>
    <mergeCell ref="A44:A45"/>
    <mergeCell ref="M52:M53"/>
    <mergeCell ref="A40:A41"/>
    <mergeCell ref="A42:A43"/>
    <mergeCell ref="A52:A53"/>
    <mergeCell ref="M48:M49"/>
    <mergeCell ref="A46:A4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42" orientation="landscape" useFirstPageNumber="1" horizontalDpi="4294967294" verticalDpi="4294967294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52"/>
  <sheetViews>
    <sheetView showWhiteSpace="0" view="pageBreakPreview" zoomScaleNormal="100" zoomScaleSheetLayoutView="100" workbookViewId="0">
      <selection activeCell="B9" sqref="B9"/>
    </sheetView>
  </sheetViews>
  <sheetFormatPr defaultRowHeight="14.25"/>
  <cols>
    <col min="1" max="1" width="18.75" customWidth="1"/>
    <col min="2" max="2" width="11.75" customWidth="1"/>
    <col min="3" max="11" width="10.25" customWidth="1"/>
    <col min="12" max="12" width="7.375" customWidth="1"/>
    <col min="13" max="13" width="19.625" customWidth="1"/>
    <col min="14" max="14" width="10.375" customWidth="1"/>
  </cols>
  <sheetData>
    <row r="1" spans="1:13" s="9" customFormat="1" ht="20.25" customHeight="1">
      <c r="A1" s="142" t="s">
        <v>171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9" customFormat="1" ht="18.95" customHeight="1">
      <c r="A2" s="144" t="s">
        <v>156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15" customFormat="1" ht="18" customHeight="1">
      <c r="A4" s="112" t="s">
        <v>145</v>
      </c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4" t="s">
        <v>101</v>
      </c>
    </row>
    <row r="5" spans="1:13" ht="17.25" customHeight="1">
      <c r="A5" s="222" t="s">
        <v>122</v>
      </c>
      <c r="B5" s="226" t="s">
        <v>157</v>
      </c>
      <c r="C5" s="227"/>
      <c r="D5" s="52"/>
      <c r="E5" s="52"/>
      <c r="F5" s="52"/>
      <c r="G5" s="52"/>
      <c r="H5" s="52"/>
      <c r="I5" s="52"/>
      <c r="J5" s="52"/>
      <c r="K5" s="51" t="s">
        <v>121</v>
      </c>
      <c r="L5" s="159" t="s">
        <v>120</v>
      </c>
      <c r="M5" s="219" t="s">
        <v>4</v>
      </c>
    </row>
    <row r="6" spans="1:13" s="5" customFormat="1" ht="60" customHeight="1">
      <c r="A6" s="223"/>
      <c r="B6" s="58" t="s">
        <v>131</v>
      </c>
      <c r="C6" s="58" t="s">
        <v>102</v>
      </c>
      <c r="D6" s="58" t="s">
        <v>103</v>
      </c>
      <c r="E6" s="58" t="s">
        <v>104</v>
      </c>
      <c r="F6" s="58" t="s">
        <v>105</v>
      </c>
      <c r="G6" s="58" t="s">
        <v>106</v>
      </c>
      <c r="H6" s="58" t="s">
        <v>107</v>
      </c>
      <c r="I6" s="50" t="s">
        <v>109</v>
      </c>
      <c r="J6" s="58" t="s">
        <v>111</v>
      </c>
      <c r="K6" s="58" t="s">
        <v>112</v>
      </c>
      <c r="L6" s="225"/>
      <c r="M6" s="220"/>
    </row>
    <row r="7" spans="1:13" s="5" customFormat="1" ht="49.5" customHeight="1">
      <c r="A7" s="224"/>
      <c r="B7" s="62" t="s">
        <v>132</v>
      </c>
      <c r="C7" s="62" t="s">
        <v>113</v>
      </c>
      <c r="D7" s="62" t="s">
        <v>66</v>
      </c>
      <c r="E7" s="62" t="s">
        <v>65</v>
      </c>
      <c r="F7" s="62" t="s">
        <v>64</v>
      </c>
      <c r="G7" s="62" t="s">
        <v>63</v>
      </c>
      <c r="H7" s="62" t="s">
        <v>108</v>
      </c>
      <c r="I7" s="62" t="s">
        <v>119</v>
      </c>
      <c r="J7" s="62" t="s">
        <v>61</v>
      </c>
      <c r="K7" s="62" t="s">
        <v>60</v>
      </c>
      <c r="L7" s="63" t="s">
        <v>99</v>
      </c>
      <c r="M7" s="221"/>
    </row>
    <row r="8" spans="1:13" ht="16.5" customHeight="1">
      <c r="A8" s="228" t="s">
        <v>12</v>
      </c>
      <c r="B8" s="86">
        <v>423998.7</v>
      </c>
      <c r="C8" s="43">
        <v>7940.7</v>
      </c>
      <c r="D8" s="43">
        <v>64282</v>
      </c>
      <c r="E8" s="43">
        <v>545.4</v>
      </c>
      <c r="F8" s="43" t="s">
        <v>87</v>
      </c>
      <c r="G8" s="43">
        <v>362.3</v>
      </c>
      <c r="H8" s="43" t="s">
        <v>87</v>
      </c>
      <c r="I8" s="43" t="s">
        <v>87</v>
      </c>
      <c r="J8" s="43">
        <v>118264.8</v>
      </c>
      <c r="K8" s="88">
        <v>232603.5</v>
      </c>
      <c r="L8" s="44">
        <v>2011</v>
      </c>
      <c r="M8" s="189" t="s">
        <v>6</v>
      </c>
    </row>
    <row r="9" spans="1:13" ht="16.5" customHeight="1">
      <c r="A9" s="229"/>
      <c r="B9" s="130">
        <v>488683</v>
      </c>
      <c r="C9" s="45">
        <v>17954.099999999999</v>
      </c>
      <c r="D9" s="45">
        <v>67096.100000000006</v>
      </c>
      <c r="E9" s="45">
        <v>1938.2</v>
      </c>
      <c r="F9" s="45" t="s">
        <v>87</v>
      </c>
      <c r="G9" s="45">
        <v>490.7</v>
      </c>
      <c r="H9" s="48" t="s">
        <v>87</v>
      </c>
      <c r="I9" s="45">
        <v>143.9</v>
      </c>
      <c r="J9" s="45">
        <v>136436.20000000001</v>
      </c>
      <c r="K9" s="46">
        <v>264623.8</v>
      </c>
      <c r="L9" s="47">
        <v>2012</v>
      </c>
      <c r="M9" s="190"/>
    </row>
    <row r="10" spans="1:13" ht="16.5" customHeight="1">
      <c r="A10" s="196" t="s">
        <v>13</v>
      </c>
      <c r="B10" s="86">
        <v>17483.800000000003</v>
      </c>
      <c r="C10" s="43">
        <v>534.29999999999995</v>
      </c>
      <c r="D10" s="43" t="s">
        <v>87</v>
      </c>
      <c r="E10" s="43">
        <v>5193</v>
      </c>
      <c r="F10" s="43">
        <v>1257.9000000000001</v>
      </c>
      <c r="G10" s="43" t="s">
        <v>87</v>
      </c>
      <c r="H10" s="43" t="s">
        <v>87</v>
      </c>
      <c r="I10" s="43">
        <v>2977.4</v>
      </c>
      <c r="J10" s="43">
        <v>3680.7</v>
      </c>
      <c r="K10" s="43">
        <v>3840.5</v>
      </c>
      <c r="L10" s="44">
        <v>2011</v>
      </c>
      <c r="M10" s="191" t="s">
        <v>7</v>
      </c>
    </row>
    <row r="11" spans="1:13" ht="16.5" customHeight="1">
      <c r="A11" s="195"/>
      <c r="B11" s="130">
        <v>28578</v>
      </c>
      <c r="C11" s="45">
        <v>5705.5</v>
      </c>
      <c r="D11" s="45" t="s">
        <v>87</v>
      </c>
      <c r="E11" s="45">
        <v>8913.7000000000007</v>
      </c>
      <c r="F11" s="45">
        <v>2859.7</v>
      </c>
      <c r="G11" s="45" t="s">
        <v>87</v>
      </c>
      <c r="H11" s="48" t="s">
        <v>87</v>
      </c>
      <c r="I11" s="45" t="s">
        <v>87</v>
      </c>
      <c r="J11" s="45">
        <v>6096.1</v>
      </c>
      <c r="K11" s="46">
        <v>5003</v>
      </c>
      <c r="L11" s="53">
        <v>2012</v>
      </c>
      <c r="M11" s="192"/>
    </row>
    <row r="12" spans="1:13" ht="16.5" customHeight="1">
      <c r="A12" s="196" t="s">
        <v>86</v>
      </c>
      <c r="B12" s="86">
        <v>517623.3</v>
      </c>
      <c r="C12" s="43">
        <v>88163.3</v>
      </c>
      <c r="D12" s="43">
        <v>4091.6</v>
      </c>
      <c r="E12" s="43">
        <v>182034.6</v>
      </c>
      <c r="F12" s="43">
        <v>33973.9</v>
      </c>
      <c r="G12" s="43">
        <v>565.79999999999995</v>
      </c>
      <c r="H12" s="43" t="s">
        <v>87</v>
      </c>
      <c r="I12" s="43">
        <v>75365.3</v>
      </c>
      <c r="J12" s="43">
        <v>133265.1</v>
      </c>
      <c r="K12" s="43">
        <v>163.69999999999999</v>
      </c>
      <c r="L12" s="44">
        <v>2011</v>
      </c>
      <c r="M12" s="189" t="s">
        <v>8</v>
      </c>
    </row>
    <row r="13" spans="1:13" ht="19.5" customHeight="1">
      <c r="A13" s="197"/>
      <c r="B13" s="130">
        <v>502031.19999999995</v>
      </c>
      <c r="C13" s="45">
        <v>69738.399999999994</v>
      </c>
      <c r="D13" s="45">
        <v>6396.6</v>
      </c>
      <c r="E13" s="45">
        <v>193418.1</v>
      </c>
      <c r="F13" s="45">
        <v>36313.199999999997</v>
      </c>
      <c r="G13" s="45">
        <v>609.1</v>
      </c>
      <c r="H13" s="48" t="s">
        <v>87</v>
      </c>
      <c r="I13" s="45">
        <v>80751.600000000006</v>
      </c>
      <c r="J13" s="45">
        <v>112129.60000000001</v>
      </c>
      <c r="K13" s="46">
        <v>2674.6</v>
      </c>
      <c r="L13" s="53">
        <v>2012</v>
      </c>
      <c r="M13" s="190"/>
    </row>
    <row r="14" spans="1:13" ht="16.5" customHeight="1">
      <c r="A14" s="196" t="s">
        <v>85</v>
      </c>
      <c r="B14" s="86">
        <v>228549.7</v>
      </c>
      <c r="C14" s="43">
        <v>533.4</v>
      </c>
      <c r="D14" s="43">
        <v>1050</v>
      </c>
      <c r="E14" s="43" t="s">
        <v>87</v>
      </c>
      <c r="F14" s="43">
        <v>17292.599999999999</v>
      </c>
      <c r="G14" s="43" t="s">
        <v>87</v>
      </c>
      <c r="H14" s="43" t="s">
        <v>87</v>
      </c>
      <c r="I14" s="43" t="s">
        <v>87</v>
      </c>
      <c r="J14" s="43">
        <v>190698.9</v>
      </c>
      <c r="K14" s="43">
        <v>18974.8</v>
      </c>
      <c r="L14" s="44">
        <v>2011</v>
      </c>
      <c r="M14" s="189" t="s">
        <v>9</v>
      </c>
    </row>
    <row r="15" spans="1:13" ht="18" customHeight="1">
      <c r="A15" s="197"/>
      <c r="B15" s="130">
        <v>230717.7</v>
      </c>
      <c r="C15" s="45">
        <v>533.4</v>
      </c>
      <c r="D15" s="45">
        <v>2867.9</v>
      </c>
      <c r="E15" s="45">
        <v>779.1</v>
      </c>
      <c r="F15" s="45">
        <v>4036.2</v>
      </c>
      <c r="G15" s="45" t="s">
        <v>87</v>
      </c>
      <c r="H15" s="48" t="s">
        <v>87</v>
      </c>
      <c r="I15" s="45" t="s">
        <v>87</v>
      </c>
      <c r="J15" s="45">
        <v>207652.4</v>
      </c>
      <c r="K15" s="46">
        <v>14848.7</v>
      </c>
      <c r="L15" s="53">
        <v>2012</v>
      </c>
      <c r="M15" s="218"/>
    </row>
    <row r="16" spans="1:13" ht="16.5" customHeight="1">
      <c r="A16" s="230" t="s">
        <v>84</v>
      </c>
      <c r="B16" s="86">
        <v>13388</v>
      </c>
      <c r="C16" s="43">
        <v>20.8</v>
      </c>
      <c r="D16" s="43">
        <v>10210.9</v>
      </c>
      <c r="E16" s="43">
        <v>3156.3</v>
      </c>
      <c r="F16" s="43" t="s">
        <v>87</v>
      </c>
      <c r="G16" s="43" t="s">
        <v>87</v>
      </c>
      <c r="H16" s="43" t="s">
        <v>87</v>
      </c>
      <c r="I16" s="43" t="s">
        <v>87</v>
      </c>
      <c r="J16" s="43" t="s">
        <v>87</v>
      </c>
      <c r="K16" s="88" t="s">
        <v>87</v>
      </c>
      <c r="L16" s="44">
        <v>2011</v>
      </c>
      <c r="M16" s="193" t="s">
        <v>10</v>
      </c>
    </row>
    <row r="17" spans="1:15" ht="16.5" customHeight="1">
      <c r="A17" s="229"/>
      <c r="B17" s="130">
        <v>11907.3</v>
      </c>
      <c r="C17" s="45">
        <v>18.5</v>
      </c>
      <c r="D17" s="45">
        <v>9081.6</v>
      </c>
      <c r="E17" s="45">
        <v>2807.2</v>
      </c>
      <c r="F17" s="45" t="s">
        <v>87</v>
      </c>
      <c r="G17" s="45" t="s">
        <v>87</v>
      </c>
      <c r="H17" s="48" t="s">
        <v>87</v>
      </c>
      <c r="I17" s="45" t="s">
        <v>87</v>
      </c>
      <c r="J17" s="45" t="s">
        <v>87</v>
      </c>
      <c r="K17" s="46" t="s">
        <v>87</v>
      </c>
      <c r="L17" s="53">
        <v>2012</v>
      </c>
      <c r="M17" s="190"/>
    </row>
    <row r="18" spans="1:15" ht="16.5" customHeight="1">
      <c r="A18" s="200" t="s">
        <v>132</v>
      </c>
      <c r="B18" s="86">
        <v>1201043.4701481964</v>
      </c>
      <c r="C18" s="124">
        <v>97192.5</v>
      </c>
      <c r="D18" s="124">
        <v>79634.5</v>
      </c>
      <c r="E18" s="124">
        <v>190929.3</v>
      </c>
      <c r="F18" s="124">
        <v>52524.4</v>
      </c>
      <c r="G18" s="124">
        <v>928.1</v>
      </c>
      <c r="H18" s="43" t="s">
        <v>87</v>
      </c>
      <c r="I18" s="124">
        <v>78342.717374515749</v>
      </c>
      <c r="J18" s="124">
        <v>445909.5</v>
      </c>
      <c r="K18" s="125">
        <v>255582.5</v>
      </c>
      <c r="L18" s="126">
        <v>2011</v>
      </c>
      <c r="M18" s="198" t="s">
        <v>131</v>
      </c>
      <c r="N18" s="33"/>
    </row>
    <row r="19" spans="1:15" ht="16.5" customHeight="1">
      <c r="A19" s="201"/>
      <c r="B19" s="131">
        <v>1261917.2</v>
      </c>
      <c r="C19" s="83">
        <v>93949.9</v>
      </c>
      <c r="D19" s="83">
        <v>85442.200000000012</v>
      </c>
      <c r="E19" s="83">
        <v>207856.3</v>
      </c>
      <c r="F19" s="83">
        <v>43209.1</v>
      </c>
      <c r="G19" s="83">
        <v>1099.8</v>
      </c>
      <c r="H19" s="83" t="s">
        <v>87</v>
      </c>
      <c r="I19" s="83">
        <v>80895.5</v>
      </c>
      <c r="J19" s="83">
        <v>462314.30000000005</v>
      </c>
      <c r="K19" s="89">
        <v>287150.09999999998</v>
      </c>
      <c r="L19" s="87">
        <v>2012</v>
      </c>
      <c r="M19" s="199"/>
      <c r="N19" s="33"/>
    </row>
    <row r="20" spans="1:15" ht="18.95" customHeight="1">
      <c r="A20" s="140" t="s">
        <v>1</v>
      </c>
      <c r="B20" s="140"/>
      <c r="C20" s="140"/>
      <c r="D20" s="140"/>
      <c r="E20" s="140"/>
      <c r="F20" s="140"/>
      <c r="G20" s="140"/>
      <c r="H20" s="141" t="s">
        <v>0</v>
      </c>
      <c r="I20" s="141"/>
      <c r="J20" s="141"/>
      <c r="K20" s="141"/>
      <c r="L20" s="141"/>
      <c r="M20" s="141"/>
    </row>
    <row r="21" spans="1:15">
      <c r="B21" s="33"/>
      <c r="C21" s="33"/>
      <c r="D21" s="33"/>
      <c r="E21" s="33"/>
      <c r="F21" s="33"/>
      <c r="G21" s="33"/>
      <c r="I21" s="33"/>
      <c r="J21" s="33"/>
      <c r="K21" s="33"/>
    </row>
    <row r="22" spans="1:15">
      <c r="B22" s="33"/>
    </row>
    <row r="24" spans="1:15">
      <c r="A24" s="17"/>
      <c r="B24" s="17"/>
      <c r="C24" s="45"/>
      <c r="D24" s="45"/>
    </row>
    <row r="25" spans="1:15">
      <c r="A25" s="17"/>
      <c r="B25" s="17"/>
    </row>
    <row r="27" spans="1:15">
      <c r="C27" s="17"/>
      <c r="D27" s="17"/>
    </row>
    <row r="28" spans="1:15">
      <c r="C28" s="17"/>
      <c r="D28" s="17"/>
    </row>
    <row r="32" spans="1:15">
      <c r="I32" s="17"/>
      <c r="J32" s="17"/>
      <c r="K32" s="17"/>
      <c r="L32" s="17"/>
      <c r="M32" s="17"/>
      <c r="N32" s="17"/>
      <c r="O32" s="17"/>
    </row>
    <row r="33" spans="1:15">
      <c r="A33" s="21"/>
      <c r="B33" s="17"/>
      <c r="I33" s="17"/>
      <c r="J33" s="17"/>
      <c r="K33" s="17"/>
      <c r="L33" s="17"/>
      <c r="M33" s="17"/>
      <c r="N33" s="17"/>
      <c r="O33" s="17"/>
    </row>
    <row r="34" spans="1:15">
      <c r="A34" s="21"/>
      <c r="B34" s="17"/>
      <c r="I34" s="17"/>
      <c r="J34" s="17"/>
      <c r="K34" s="17"/>
      <c r="L34" s="17"/>
      <c r="M34" s="17"/>
      <c r="N34" s="17"/>
      <c r="O34" s="17"/>
    </row>
    <row r="35" spans="1:15">
      <c r="A35" s="21"/>
      <c r="B35" s="17"/>
      <c r="I35" s="17"/>
      <c r="J35" s="17"/>
      <c r="K35" s="17"/>
      <c r="L35" s="17"/>
      <c r="M35" s="17"/>
      <c r="N35" s="17"/>
      <c r="O35" s="17"/>
    </row>
    <row r="36" spans="1:15">
      <c r="A36" s="21"/>
      <c r="B36" s="17"/>
      <c r="I36" s="17"/>
      <c r="J36" s="17"/>
      <c r="K36" s="17"/>
      <c r="L36" s="17"/>
      <c r="M36" s="17"/>
      <c r="N36" s="17"/>
      <c r="O36" s="17"/>
    </row>
    <row r="37" spans="1:15">
      <c r="A37" s="21"/>
      <c r="B37" s="17"/>
      <c r="I37" s="17"/>
      <c r="J37" s="17"/>
      <c r="K37" s="17"/>
      <c r="L37" s="17"/>
      <c r="M37" s="17"/>
      <c r="N37" s="17"/>
      <c r="O37" s="17"/>
    </row>
    <row r="38" spans="1:15">
      <c r="A38" s="21"/>
      <c r="B38" s="17"/>
      <c r="C38" s="17"/>
      <c r="D38" s="17"/>
      <c r="I38" s="17"/>
      <c r="J38" s="17"/>
      <c r="K38" s="17"/>
      <c r="L38" s="17"/>
      <c r="M38" s="17"/>
      <c r="N38" s="17"/>
      <c r="O38" s="17"/>
    </row>
    <row r="39" spans="1:15">
      <c r="A39" s="21"/>
      <c r="B39" s="17"/>
      <c r="I39" s="17"/>
      <c r="J39" s="17"/>
      <c r="K39" s="17"/>
      <c r="L39" s="17"/>
      <c r="M39" s="17"/>
      <c r="N39" s="17"/>
      <c r="O39" s="17"/>
    </row>
    <row r="40" spans="1:15">
      <c r="A40" s="21"/>
      <c r="B40" s="17"/>
      <c r="I40" s="17"/>
      <c r="J40" s="17"/>
      <c r="K40" s="17"/>
      <c r="L40" s="17"/>
      <c r="M40" s="17"/>
      <c r="N40" s="17"/>
      <c r="O40" s="17"/>
    </row>
    <row r="41" spans="1:15">
      <c r="A41" s="21"/>
      <c r="B41" s="17"/>
      <c r="I41" s="17"/>
      <c r="J41" s="17"/>
      <c r="K41" s="17"/>
      <c r="L41" s="17"/>
      <c r="M41" s="17"/>
      <c r="N41" s="17"/>
      <c r="O41" s="17"/>
    </row>
    <row r="42" spans="1:15">
      <c r="A42" s="21"/>
      <c r="B42" s="17"/>
      <c r="I42" s="17"/>
      <c r="J42" s="17"/>
      <c r="K42" s="17"/>
      <c r="L42" s="17"/>
      <c r="M42" s="17"/>
      <c r="N42" s="17"/>
      <c r="O42" s="17"/>
    </row>
    <row r="43" spans="1:15">
      <c r="A43" s="21"/>
      <c r="B43" s="17"/>
      <c r="I43" s="17"/>
      <c r="J43" s="17"/>
      <c r="K43" s="17"/>
      <c r="L43" s="17"/>
      <c r="M43" s="17"/>
      <c r="N43" s="17"/>
      <c r="O43" s="17"/>
    </row>
    <row r="44" spans="1:15">
      <c r="A44" s="21"/>
      <c r="B44" s="17"/>
      <c r="I44" s="17"/>
      <c r="J44" s="17"/>
      <c r="K44" s="17"/>
      <c r="L44" s="17"/>
      <c r="M44" s="17"/>
      <c r="N44" s="17"/>
      <c r="O44" s="17"/>
    </row>
    <row r="45" spans="1:15">
      <c r="A45" s="21"/>
      <c r="B45" s="17"/>
      <c r="I45" s="17"/>
      <c r="J45" s="17"/>
      <c r="K45" s="17"/>
      <c r="L45" s="17"/>
      <c r="M45" s="17"/>
      <c r="N45" s="17"/>
      <c r="O45" s="17"/>
    </row>
    <row r="46" spans="1:15">
      <c r="A46" s="21"/>
      <c r="B46" s="17"/>
      <c r="I46" s="17"/>
      <c r="J46" s="17"/>
      <c r="K46" s="17"/>
      <c r="L46" s="17"/>
      <c r="M46" s="17"/>
      <c r="N46" s="17"/>
      <c r="O46" s="17"/>
    </row>
    <row r="47" spans="1:15">
      <c r="A47" s="21"/>
      <c r="B47" s="17"/>
      <c r="I47" s="17"/>
      <c r="J47" s="17"/>
      <c r="K47" s="17"/>
      <c r="L47" s="17"/>
      <c r="M47" s="17"/>
      <c r="N47" s="17"/>
      <c r="O47" s="17"/>
    </row>
    <row r="48" spans="1:15">
      <c r="A48" s="21"/>
      <c r="B48" s="17"/>
      <c r="I48" s="17"/>
      <c r="J48" s="17"/>
      <c r="K48" s="17"/>
      <c r="L48" s="17"/>
      <c r="M48" s="17"/>
      <c r="N48" s="17"/>
      <c r="O48" s="17"/>
    </row>
    <row r="49" spans="1:15">
      <c r="A49" s="21"/>
      <c r="B49" s="17"/>
      <c r="I49" s="17"/>
      <c r="J49" s="17"/>
      <c r="K49" s="17"/>
      <c r="L49" s="17"/>
      <c r="M49" s="17"/>
      <c r="N49" s="17"/>
      <c r="O49" s="17"/>
    </row>
    <row r="50" spans="1:15">
      <c r="A50" s="21"/>
      <c r="B50" s="17"/>
      <c r="I50" s="17"/>
      <c r="J50" s="17"/>
      <c r="K50" s="17"/>
      <c r="L50" s="17"/>
      <c r="M50" s="17"/>
      <c r="N50" s="17"/>
      <c r="O50" s="17"/>
    </row>
    <row r="51" spans="1:15">
      <c r="A51" s="21"/>
      <c r="B51" s="17"/>
      <c r="I51" s="17"/>
      <c r="J51" s="17"/>
      <c r="K51" s="17"/>
      <c r="L51" s="17"/>
      <c r="M51" s="17"/>
      <c r="N51" s="17"/>
      <c r="O51" s="17"/>
    </row>
    <row r="52" spans="1:15">
      <c r="A52" s="21"/>
      <c r="B52" s="17"/>
      <c r="I52" s="17"/>
      <c r="J52" s="17"/>
      <c r="K52" s="17"/>
      <c r="L52" s="17"/>
      <c r="M52" s="17"/>
      <c r="N52" s="17"/>
      <c r="O52" s="17"/>
    </row>
  </sheetData>
  <mergeCells count="20">
    <mergeCell ref="M16:M17"/>
    <mergeCell ref="A8:A9"/>
    <mergeCell ref="A16:A17"/>
    <mergeCell ref="H20:M20"/>
    <mergeCell ref="A20:G20"/>
    <mergeCell ref="A12:A13"/>
    <mergeCell ref="A18:A19"/>
    <mergeCell ref="M18:M19"/>
    <mergeCell ref="A1:M1"/>
    <mergeCell ref="A2:M2"/>
    <mergeCell ref="A10:A11"/>
    <mergeCell ref="A14:A15"/>
    <mergeCell ref="M14:M15"/>
    <mergeCell ref="M12:M13"/>
    <mergeCell ref="M10:M11"/>
    <mergeCell ref="M8:M9"/>
    <mergeCell ref="M5:M7"/>
    <mergeCell ref="A5:A7"/>
    <mergeCell ref="L5:L6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44" orientation="landscape" useFirstPageNumber="1" horizontalDpi="4294967294" verticalDpi="4294967294" r:id="rId1"/>
  <headerFooter>
    <oddHeader>&amp;L&amp;"Arial,Regular"&amp;8PCBS:Statistical Report, National Health Accounts (2011, 2012)&amp;R&amp;8 &amp;K00+000ء&amp;K01+000 PCBS: التقرير الاحصائي، الحسابات الصحية الوطنية (2011، 2012)</oddHeader>
    <oddFooter>&amp;C&amp;9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Heal 1-2</vt:lpstr>
      <vt:lpstr>Heal 3</vt:lpstr>
      <vt:lpstr>Heal 4</vt:lpstr>
      <vt:lpstr>Heal 5</vt:lpstr>
      <vt:lpstr>Heal 6</vt:lpstr>
      <vt:lpstr>Heal 7</vt:lpstr>
      <vt:lpstr>'Heal 5'!OLE_LINK40</vt:lpstr>
      <vt:lpstr>'Heal 6'!OLE_LINK40</vt:lpstr>
      <vt:lpstr>'Heal 4'!OLE_LINK9</vt:lpstr>
      <vt:lpstr>'Heal 6'!Print_Area</vt:lpstr>
      <vt:lpstr>'Heal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2014-02-11T08:13:50Z</cp:lastPrinted>
  <dcterms:created xsi:type="dcterms:W3CDTF">2011-08-29T08:20:30Z</dcterms:created>
  <dcterms:modified xsi:type="dcterms:W3CDTF">2014-02-11T08:15:46Z</dcterms:modified>
</cp:coreProperties>
</file>